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DellT40\Desktop\MARIJA\FINANCIJSKO PLANIRANJE\Rebalans 2025\"/>
    </mc:Choice>
  </mc:AlternateContent>
  <xr:revisionPtr revIDLastSave="0" documentId="13_ncr:1_{B7A7579E-6BB3-4613-ABBB-4ECE26335137}" xr6:coauthVersionLast="47" xr6:coauthVersionMax="47" xr10:uidLastSave="{00000000-0000-0000-0000-000000000000}"/>
  <bookViews>
    <workbookView xWindow="-120" yWindow="-120" windowWidth="29040" windowHeight="15720" tabRatio="817" xr2:uid="{00000000-000D-0000-FFFF-FFFF00000000}"/>
  </bookViews>
  <sheets>
    <sheet name="SAŽETAK" sheetId="2" r:id="rId1"/>
    <sheet name=" Račun prihoda i rashoda" sheetId="3" r:id="rId2"/>
    <sheet name="Rashodi prema izvorima finan" sheetId="4" r:id="rId3"/>
    <sheet name="Rashodi prema funkcijskoj k " sheetId="5" r:id="rId4"/>
    <sheet name="Račun financiranja" sheetId="9" r:id="rId5"/>
    <sheet name="Račun financiranja prema izvori" sheetId="8" r:id="rId6"/>
    <sheet name="POSEBNI DIO" sheetId="7" r:id="rId7"/>
  </sheets>
  <definedNames>
    <definedName name="_xlnm.Print_Area" localSheetId="1">' Račun prihoda i rashoda'!$A$1:$F$32</definedName>
    <definedName name="_xlnm.Print_Area" localSheetId="6">'POSEBNI DIO'!$A$1:$G$55</definedName>
    <definedName name="_xlnm.Print_Area" localSheetId="4">'Račun financiranja'!$A$1:$F$9</definedName>
    <definedName name="_xlnm.Print_Area" localSheetId="3">'Rashodi prema funkcijskoj k '!$A$1:$D$7</definedName>
    <definedName name="_xlnm.Print_Area" localSheetId="2">'Rashodi prema izvorima finan'!$A$1:$D$18</definedName>
    <definedName name="_xlnm.Print_Area" localSheetId="0">SAŽETAK!$A$1:$H$26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H23" i="2" s="1"/>
  <c r="G22" i="2"/>
  <c r="H22" i="2"/>
  <c r="H12" i="2"/>
  <c r="H11" i="2"/>
  <c r="H9" i="2"/>
  <c r="G47" i="7"/>
  <c r="G44" i="7"/>
  <c r="G43" i="7" s="1"/>
  <c r="G20" i="7" s="1"/>
  <c r="G9" i="7" s="1"/>
  <c r="G28" i="7"/>
  <c r="G27" i="7"/>
  <c r="G21" i="7"/>
  <c r="F44" i="7"/>
  <c r="F43" i="7" s="1"/>
  <c r="F20" i="7" s="1"/>
  <c r="G45" i="7"/>
  <c r="F37" i="7"/>
  <c r="F36" i="7" s="1"/>
  <c r="G38" i="7"/>
  <c r="G37" i="7" s="1"/>
  <c r="F33" i="7"/>
  <c r="G35" i="7"/>
  <c r="F13" i="7"/>
  <c r="E44" i="7"/>
  <c r="G42" i="7"/>
  <c r="G41" i="7"/>
  <c r="F40" i="7"/>
  <c r="E40" i="7"/>
  <c r="E36" i="7" s="1"/>
  <c r="G39" i="7"/>
  <c r="E33" i="7"/>
  <c r="E28" i="7"/>
  <c r="E22" i="7"/>
  <c r="E21" i="7" s="1"/>
  <c r="E12" i="7"/>
  <c r="E11" i="7" s="1"/>
  <c r="E10" i="7" s="1"/>
  <c r="D12" i="4"/>
  <c r="D5" i="4" s="1"/>
  <c r="D14" i="4"/>
  <c r="D13" i="4"/>
  <c r="D11" i="4"/>
  <c r="D7" i="4"/>
  <c r="D9" i="4"/>
  <c r="D8" i="4"/>
  <c r="D6" i="4"/>
  <c r="C12" i="4"/>
  <c r="C5" i="4"/>
  <c r="B15" i="4"/>
  <c r="B8" i="4"/>
  <c r="B6" i="4"/>
  <c r="B10" i="4"/>
  <c r="E27" i="3"/>
  <c r="E9" i="3"/>
  <c r="E10" i="3"/>
  <c r="E11" i="3"/>
  <c r="F15" i="2"/>
  <c r="F14" i="2"/>
  <c r="F11" i="2"/>
  <c r="E27" i="7" l="1"/>
  <c r="G40" i="7"/>
  <c r="G36" i="7" s="1"/>
  <c r="B5" i="4"/>
  <c r="F27" i="3" l="1"/>
  <c r="G52" i="7"/>
  <c r="E47" i="7"/>
  <c r="F28" i="7"/>
  <c r="F27" i="7" s="1"/>
  <c r="G29" i="7"/>
  <c r="D18" i="4"/>
  <c r="D16" i="4"/>
  <c r="B12" i="4"/>
  <c r="F32" i="3"/>
  <c r="F28" i="3"/>
  <c r="F29" i="3"/>
  <c r="G24" i="2"/>
  <c r="E43" i="7" l="1"/>
  <c r="E20" i="7" s="1"/>
  <c r="E9" i="7" s="1"/>
  <c r="E8" i="7" s="1"/>
  <c r="H13" i="2"/>
  <c r="H10" i="2"/>
  <c r="F19" i="2"/>
  <c r="B5" i="5"/>
  <c r="D30" i="3"/>
  <c r="D25" i="3"/>
  <c r="D17" i="3"/>
  <c r="D10" i="3"/>
  <c r="F51" i="7"/>
  <c r="F50" i="7" s="1"/>
  <c r="G51" i="7"/>
  <c r="G50" i="7" s="1"/>
  <c r="F47" i="7"/>
  <c r="F25" i="7"/>
  <c r="F22" i="7"/>
  <c r="G54" i="7"/>
  <c r="G53" i="7" s="1"/>
  <c r="F54" i="7"/>
  <c r="F53" i="7" s="1"/>
  <c r="G49" i="7"/>
  <c r="G48" i="7"/>
  <c r="G46" i="7"/>
  <c r="G34" i="7"/>
  <c r="G33" i="7" s="1"/>
  <c r="G31" i="7"/>
  <c r="G32" i="7"/>
  <c r="G30" i="7"/>
  <c r="G26" i="7"/>
  <c r="G25" i="7" s="1"/>
  <c r="G24" i="7"/>
  <c r="G23" i="7"/>
  <c r="G19" i="7"/>
  <c r="G18" i="7" s="1"/>
  <c r="G17" i="7" s="1"/>
  <c r="G16" i="7" s="1"/>
  <c r="F18" i="7"/>
  <c r="F17" i="7" s="1"/>
  <c r="F16" i="7" s="1"/>
  <c r="G14" i="7"/>
  <c r="G13" i="7"/>
  <c r="E7" i="7" l="1"/>
  <c r="E6" i="7"/>
  <c r="E5" i="7" s="1"/>
  <c r="G22" i="7"/>
  <c r="D24" i="3"/>
  <c r="D9" i="3"/>
  <c r="F21" i="7"/>
  <c r="D7" i="5"/>
  <c r="C10" i="4"/>
  <c r="D10" i="4"/>
  <c r="C8" i="4"/>
  <c r="C6" i="4"/>
  <c r="D17" i="4"/>
  <c r="C17" i="4"/>
  <c r="E30" i="3"/>
  <c r="F31" i="3"/>
  <c r="F30" i="3" s="1"/>
  <c r="E25" i="3"/>
  <c r="F26" i="3"/>
  <c r="F25" i="3" s="1"/>
  <c r="H24" i="2"/>
  <c r="E17" i="3"/>
  <c r="F18" i="3"/>
  <c r="F17" i="3" s="1"/>
  <c r="F11" i="3" l="1"/>
  <c r="F12" i="3"/>
  <c r="F13" i="3"/>
  <c r="F14" i="3"/>
  <c r="F15" i="3"/>
  <c r="F16" i="3"/>
  <c r="G11" i="2"/>
  <c r="G14" i="2"/>
  <c r="H14" i="2"/>
  <c r="G15" i="2" l="1"/>
  <c r="H15" i="2"/>
  <c r="C15" i="4" l="1"/>
  <c r="D15" i="4"/>
  <c r="F23" i="3"/>
  <c r="E23" i="3"/>
  <c r="D23" i="3"/>
  <c r="H19" i="2"/>
  <c r="G19" i="2"/>
  <c r="F24" i="3" l="1"/>
  <c r="E24" i="3"/>
  <c r="D6" i="5"/>
  <c r="D5" i="5" s="1"/>
  <c r="C6" i="5"/>
  <c r="C5" i="5" s="1"/>
  <c r="F10" i="3"/>
  <c r="F9" i="3" l="1"/>
  <c r="G15" i="7"/>
  <c r="F12" i="7"/>
  <c r="F11" i="7" s="1"/>
  <c r="F10" i="7" s="1"/>
  <c r="F9" i="7" s="1"/>
  <c r="G12" i="7" l="1"/>
  <c r="G11" i="7" s="1"/>
  <c r="G10" i="7" s="1"/>
  <c r="G8" i="7" s="1"/>
  <c r="F8" i="7"/>
  <c r="F7" i="7" s="1"/>
  <c r="F6" i="7" l="1"/>
  <c r="F5" i="7" s="1"/>
  <c r="G7" i="7"/>
  <c r="G6" i="7"/>
  <c r="G5" i="7" s="1"/>
</calcChain>
</file>

<file path=xl/sharedStrings.xml><?xml version="1.0" encoding="utf-8"?>
<sst xmlns="http://schemas.openxmlformats.org/spreadsheetml/2006/main" count="203" uniqueCount="111">
  <si>
    <t>I. OPĆI DIO</t>
  </si>
  <si>
    <t>PRIHODI UKUPNO</t>
  </si>
  <si>
    <t>RASHODI UKUPNO</t>
  </si>
  <si>
    <t>RAZLIKA - VIŠAK / MANJAK</t>
  </si>
  <si>
    <t>PRIMICI OD FINANCIJSKE IMOVINE I ZADUŽIVANJA</t>
  </si>
  <si>
    <t>IZDACI ZA FINANCIJSKU IMOVINU I OTPLATE ZAJMOVA</t>
  </si>
  <si>
    <t>PRIJENOS SREDSTAVA IZ PRETHODNE GODINE</t>
  </si>
  <si>
    <t>PRIJENOS SREDSTAVA U SLJEDEĆU GODINU</t>
  </si>
  <si>
    <t>NETO FINANCIRANJE</t>
  </si>
  <si>
    <t>VIŠAK / MANJAK + NETO FINANCIRANJE</t>
  </si>
  <si>
    <t xml:space="preserve">A. RAČUN PRIHODA I RASHODA </t>
  </si>
  <si>
    <t>Razred</t>
  </si>
  <si>
    <t>Skupina</t>
  </si>
  <si>
    <t>Naziv prihoda</t>
  </si>
  <si>
    <t>Prihodi poslovanja</t>
  </si>
  <si>
    <t>Pomoći iz inozemstva i od subjekata unutar općeg proračuna</t>
  </si>
  <si>
    <t>Vlastiti prihodi</t>
  </si>
  <si>
    <t>Naziv rashoda</t>
  </si>
  <si>
    <t>Rashodi poslovanja</t>
  </si>
  <si>
    <t>Rashodi za zaposlene</t>
  </si>
  <si>
    <t>Materijalni rashodi</t>
  </si>
  <si>
    <t>Ostali prihodi za posebne namjene</t>
  </si>
  <si>
    <t>Rashodi za nabavu nefinancijske imovine</t>
  </si>
  <si>
    <t>EUR*</t>
  </si>
  <si>
    <t>Prihodi od imovine</t>
  </si>
  <si>
    <t>Prihodi od upravnih i administrativnih pristojbi, pristojbi po posebnim propisima i naknada</t>
  </si>
  <si>
    <t>Kazne, upravne mjere i ostali prihodi</t>
  </si>
  <si>
    <t>Prihodi od prodaje proizvoda i robe te pruženih usluga i prihodi od donacija te povrati po protestiranim jamstvima</t>
  </si>
  <si>
    <t>BROJČANA OZNAKA I NAZIV</t>
  </si>
  <si>
    <t>UKUPNI RASHODI</t>
  </si>
  <si>
    <t>3 Vlastiti prihodi</t>
  </si>
  <si>
    <t>31 Vlastiti prihodi</t>
  </si>
  <si>
    <t>43 Ostali prihodi za posebne namjene</t>
  </si>
  <si>
    <t>4 Prihodi za posebne namjene</t>
  </si>
  <si>
    <t>5 Pomoći</t>
  </si>
  <si>
    <t>52 Ostale pomoći i darovnice</t>
  </si>
  <si>
    <t>Ostale pomoći i darovnice</t>
  </si>
  <si>
    <t>Financijski rashodi</t>
  </si>
  <si>
    <t>Pomoći dane u inozemstvo i unutar općeg proračuna</t>
  </si>
  <si>
    <t>05 Zaštita okoliša</t>
  </si>
  <si>
    <t>054 Zaštita bioraznolikosti i krajolika</t>
  </si>
  <si>
    <t xml:space="preserve">Naziv </t>
  </si>
  <si>
    <t>Rashodi za nabavu proizvedene dugotrajne imovine</t>
  </si>
  <si>
    <t>Rashodi za dodatna ulaganja na nefinancijskoj imovini</t>
  </si>
  <si>
    <t>II. POSEBNI DIO</t>
  </si>
  <si>
    <t>Šifra</t>
  </si>
  <si>
    <t>PROGRAM  3401</t>
  </si>
  <si>
    <t>GLAVNI PROGRAM  34</t>
  </si>
  <si>
    <t>ZAŠTITA PRIRODE</t>
  </si>
  <si>
    <t>ZAŠTITA I OČUVANJE PRIRODE I OKOLIŠA</t>
  </si>
  <si>
    <t>Aktivnost A779047</t>
  </si>
  <si>
    <t>ADMINISTRACIJA I UPRAVLJANJE (IZ EVIDENCIJSKIH PRIHODA)</t>
  </si>
  <si>
    <t>NACIONALNI PARKOVI I PARKOVI PRIRODE</t>
  </si>
  <si>
    <t>Izvor financiranja   31</t>
  </si>
  <si>
    <t>Razred (rashod/izdatak)   3</t>
  </si>
  <si>
    <t>Skupina (rashod/izdatak) 31</t>
  </si>
  <si>
    <t>Skupina (rashod/izdatak) 32</t>
  </si>
  <si>
    <t>Skupina (rashod/izdatak) 34</t>
  </si>
  <si>
    <t>Razred (rashod/izdatak)   4</t>
  </si>
  <si>
    <t>Skupina (rashod/izdatak) 42</t>
  </si>
  <si>
    <t>Skupina (rashod/izdatak) 45</t>
  </si>
  <si>
    <t>Izvor financiranja   43</t>
  </si>
  <si>
    <t>Skupina (rashod/izdatak) 36</t>
  </si>
  <si>
    <t>Izvor financiranja   52</t>
  </si>
  <si>
    <t>UKUPNI PRIHODI</t>
  </si>
  <si>
    <t>A. SAŽETAK RAČUNA PRIHODA I RASHODA</t>
  </si>
  <si>
    <t>B. SAŽETAK RAČUNA FINANCIRANJA</t>
  </si>
  <si>
    <t>A1. PRIHODI POSLOVANJA I PRIHODI OD PRODAJE NEFINANCIJSKE IMOVINE</t>
  </si>
  <si>
    <t>A2. RASHODI POSLOVANJA I RASHODI ZA NABAVU NEFINANCIJSKE IMOVINE</t>
  </si>
  <si>
    <t>A3. RASHODI PREMA IZVORIMA FINANCIRANJA</t>
  </si>
  <si>
    <t>A4. RASHODI PREMA FUNKCIJSKOJ KLASIFIKACIJI</t>
  </si>
  <si>
    <t>Povećanje / smanjenje</t>
  </si>
  <si>
    <t>Donacije</t>
  </si>
  <si>
    <t>61 Donacije</t>
  </si>
  <si>
    <t>6 Donacije</t>
  </si>
  <si>
    <t>Izvor financiranja   61</t>
  </si>
  <si>
    <t>6 PRIHODI POSLOVANJA</t>
  </si>
  <si>
    <t>7 PRIHODI OD PRODAJE NEFINANCIJSKE IMOVINE</t>
  </si>
  <si>
    <t>3 RASHODI  POSLOVANJA</t>
  </si>
  <si>
    <t>4 RASHODI ZA NABAVU NEFINANCIJSKE IMOVINE</t>
  </si>
  <si>
    <t>Prihodi iz proračuna</t>
  </si>
  <si>
    <t>Prihodi od prodaje nefinancijske imovine</t>
  </si>
  <si>
    <t>Prihodi od prodaje proizvedene dugotrajne imovine</t>
  </si>
  <si>
    <t xml:space="preserve">   11 Opći prihodi i primici</t>
  </si>
  <si>
    <t>1 Opći prihodi i primici</t>
  </si>
  <si>
    <t>7 Prihodi od prodaje ili zamjene nefinancijske imovine i naknade s naslova osiguranja</t>
  </si>
  <si>
    <t xml:space="preserve">  71 Prihodi od prodaje ili zamjene nefinancijske imovine i naknade s naslova osiguranja</t>
  </si>
  <si>
    <t>JAVNA USTANOVA PARK PRIRODE PAPUK</t>
  </si>
  <si>
    <t>ADMINISTRACIJA I UPRAVLJANJE</t>
  </si>
  <si>
    <t>Aktivnost A779000</t>
  </si>
  <si>
    <t>Opći prihodi i primici</t>
  </si>
  <si>
    <t>Izvor financiranja 11</t>
  </si>
  <si>
    <t xml:space="preserve">Aktivnost A779021 </t>
  </si>
  <si>
    <t>Izvor financiranja   71</t>
  </si>
  <si>
    <t>Prihodi od prodaje ili zamjene nefinancijske imovine i naknade s naslova osiguranja</t>
  </si>
  <si>
    <t>RAZDJEL  078</t>
  </si>
  <si>
    <t>MINISTARSTVO ZAŠTITE OKOLIŠA I ZELENE TRANZICIJE</t>
  </si>
  <si>
    <t>GLAVA  07810</t>
  </si>
  <si>
    <t xml:space="preserve"> RAČUN FINANCIRANJA</t>
  </si>
  <si>
    <t>Primici od financijske imovine i zaduživanja</t>
  </si>
  <si>
    <t>Izdaci za financijsku imovinu i otplate zajmova</t>
  </si>
  <si>
    <t>UKUPNO PRIMICI</t>
  </si>
  <si>
    <t xml:space="preserve">UKUPNO IZDACI </t>
  </si>
  <si>
    <t xml:space="preserve"> RAČUN FINANCIRANJA PREMA IZVORIMA FINANCIRANJA</t>
  </si>
  <si>
    <t xml:space="preserve"> RAČUN FINANCIRANJA PREMA EKONOMSKOJ KLASIFIKACIJI </t>
  </si>
  <si>
    <t>PRIJEDLOG 1. IZMJENE I DOPUNE FINANCIJSKOG PLANA PRORAČUNSKOG KORISNIKA DRŽAVNOG PRORAČUNA JAVNE USTANOVE PARK PRIRODE PAPUK
ZA 2025. GODINU</t>
  </si>
  <si>
    <t>Plan za 2025.</t>
  </si>
  <si>
    <t>Novi plan za 2025.</t>
  </si>
  <si>
    <t xml:space="preserve">  51 Pomoći EU</t>
  </si>
  <si>
    <t>Pomoći EU</t>
  </si>
  <si>
    <t>Izvor financiranja  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</si>
</sst>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1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right"/>
    </xf>
    <xf numFmtId="0" fontId="10" fillId="0" borderId="0" xfId="0" quotePrefix="1" applyFont="1" applyAlignment="1">
      <alignment horizontal="left" wrapText="1"/>
    </xf>
    <xf numFmtId="0" fontId="11" fillId="0" borderId="0" xfId="0" applyFont="1" applyAlignment="1">
      <alignment wrapText="1"/>
    </xf>
    <xf numFmtId="3" fontId="1" fillId="0" borderId="0" xfId="0" applyNumberFormat="1" applyFont="1" applyAlignment="1">
      <alignment horizontal="right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quotePrefix="1" applyFont="1" applyFill="1" applyBorder="1" applyAlignment="1">
      <alignment horizontal="left" vertical="center"/>
    </xf>
    <xf numFmtId="0" fontId="9" fillId="2" borderId="4" xfId="0" quotePrefix="1" applyFont="1" applyFill="1" applyBorder="1" applyAlignment="1">
      <alignment horizontal="left" vertical="center" wrapText="1"/>
    </xf>
    <xf numFmtId="0" fontId="12" fillId="2" borderId="4" xfId="0" quotePrefix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/>
    </xf>
    <xf numFmtId="0" fontId="8" fillId="2" borderId="4" xfId="0" quotePrefix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13" fillId="0" borderId="0" xfId="0" applyNumberFormat="1" applyFont="1"/>
    <xf numFmtId="0" fontId="14" fillId="0" borderId="0" xfId="0" applyFont="1"/>
    <xf numFmtId="4" fontId="13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4" fontId="16" fillId="0" borderId="0" xfId="0" applyNumberFormat="1" applyFont="1"/>
    <xf numFmtId="0" fontId="8" fillId="2" borderId="0" xfId="0" quotePrefix="1" applyFont="1" applyFill="1" applyAlignment="1">
      <alignment horizontal="center" vertical="center"/>
    </xf>
    <xf numFmtId="0" fontId="9" fillId="2" borderId="0" xfId="0" quotePrefix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4" fontId="4" fillId="2" borderId="0" xfId="0" applyNumberFormat="1" applyFont="1" applyFill="1" applyAlignment="1">
      <alignment horizontal="right"/>
    </xf>
    <xf numFmtId="4" fontId="7" fillId="0" borderId="0" xfId="0" applyNumberFormat="1" applyFont="1" applyAlignment="1">
      <alignment horizontal="right"/>
    </xf>
    <xf numFmtId="0" fontId="8" fillId="3" borderId="4" xfId="0" quotePrefix="1" applyFont="1" applyFill="1" applyBorder="1" applyAlignment="1">
      <alignment horizontal="center" vertical="center"/>
    </xf>
    <xf numFmtId="0" fontId="9" fillId="3" borderId="4" xfId="0" quotePrefix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5" fillId="0" borderId="0" xfId="0" applyFont="1"/>
    <xf numFmtId="4" fontId="17" fillId="0" borderId="0" xfId="0" applyNumberFormat="1" applyFont="1" applyAlignment="1">
      <alignment horizontal="right"/>
    </xf>
    <xf numFmtId="4" fontId="17" fillId="0" borderId="0" xfId="0" applyNumberFormat="1" applyFont="1"/>
    <xf numFmtId="4" fontId="18" fillId="0" borderId="0" xfId="0" applyNumberFormat="1" applyFont="1"/>
    <xf numFmtId="4" fontId="19" fillId="5" borderId="4" xfId="0" applyNumberFormat="1" applyFont="1" applyFill="1" applyBorder="1" applyAlignment="1">
      <alignment wrapText="1"/>
    </xf>
    <xf numFmtId="4" fontId="19" fillId="0" borderId="4" xfId="0" applyNumberFormat="1" applyFont="1" applyBorder="1" applyAlignment="1">
      <alignment wrapText="1"/>
    </xf>
    <xf numFmtId="0" fontId="2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/>
    </xf>
    <xf numFmtId="3" fontId="19" fillId="3" borderId="4" xfId="0" applyNumberFormat="1" applyFont="1" applyFill="1" applyBorder="1" applyAlignment="1">
      <alignment horizontal="right"/>
    </xf>
    <xf numFmtId="3" fontId="19" fillId="3" borderId="4" xfId="0" applyNumberFormat="1" applyFont="1" applyFill="1" applyBorder="1" applyAlignment="1">
      <alignment horizontal="right" wrapText="1"/>
    </xf>
    <xf numFmtId="3" fontId="7" fillId="3" borderId="4" xfId="0" applyNumberFormat="1" applyFont="1" applyFill="1" applyBorder="1" applyAlignment="1">
      <alignment horizontal="right"/>
    </xf>
    <xf numFmtId="0" fontId="19" fillId="4" borderId="2" xfId="0" quotePrefix="1" applyFont="1" applyFill="1" applyBorder="1" applyAlignment="1">
      <alignment horizontal="left" wrapText="1"/>
    </xf>
    <xf numFmtId="0" fontId="19" fillId="4" borderId="3" xfId="0" quotePrefix="1" applyFont="1" applyFill="1" applyBorder="1" applyAlignment="1">
      <alignment horizontal="left" wrapText="1"/>
    </xf>
    <xf numFmtId="0" fontId="19" fillId="4" borderId="3" xfId="0" quotePrefix="1" applyFont="1" applyFill="1" applyBorder="1" applyAlignment="1">
      <alignment horizontal="center" wrapText="1"/>
    </xf>
    <xf numFmtId="0" fontId="19" fillId="4" borderId="3" xfId="0" quotePrefix="1" applyFont="1" applyFill="1" applyBorder="1" applyAlignment="1">
      <alignment horizontal="left"/>
    </xf>
    <xf numFmtId="0" fontId="19" fillId="4" borderId="4" xfId="0" applyFont="1" applyFill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right"/>
    </xf>
    <xf numFmtId="0" fontId="17" fillId="3" borderId="3" xfId="0" applyFont="1" applyFill="1" applyBorder="1" applyAlignment="1">
      <alignment vertical="center"/>
    </xf>
    <xf numFmtId="3" fontId="17" fillId="0" borderId="4" xfId="0" applyNumberFormat="1" applyFont="1" applyBorder="1" applyAlignment="1">
      <alignment horizontal="right" wrapText="1"/>
    </xf>
    <xf numFmtId="0" fontId="19" fillId="3" borderId="2" xfId="0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7" fillId="0" borderId="0" xfId="0" applyFont="1"/>
    <xf numFmtId="3" fontId="19" fillId="0" borderId="4" xfId="0" applyNumberFormat="1" applyFont="1" applyBorder="1" applyAlignment="1">
      <alignment horizontal="right"/>
    </xf>
    <xf numFmtId="3" fontId="17" fillId="2" borderId="2" xfId="0" applyNumberFormat="1" applyFont="1" applyFill="1" applyBorder="1" applyAlignment="1">
      <alignment horizontal="right" vertical="center" wrapText="1"/>
    </xf>
    <xf numFmtId="3" fontId="17" fillId="0" borderId="4" xfId="0" applyNumberFormat="1" applyFont="1" applyBorder="1" applyAlignment="1">
      <alignment horizontal="right" vertical="center" wrapText="1"/>
    </xf>
    <xf numFmtId="3" fontId="4" fillId="2" borderId="4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19" fillId="0" borderId="4" xfId="0" applyNumberFormat="1" applyFont="1" applyBorder="1" applyAlignment="1">
      <alignment horizontal="right" wrapText="1"/>
    </xf>
    <xf numFmtId="0" fontId="7" fillId="3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29" fillId="2" borderId="4" xfId="0" applyFont="1" applyFill="1" applyBorder="1" applyAlignment="1">
      <alignment horizontal="left" vertical="center" wrapText="1"/>
    </xf>
    <xf numFmtId="3" fontId="28" fillId="2" borderId="4" xfId="0" applyNumberFormat="1" applyFont="1" applyFill="1" applyBorder="1" applyAlignment="1">
      <alignment horizontal="right"/>
    </xf>
    <xf numFmtId="0" fontId="29" fillId="2" borderId="4" xfId="0" applyFont="1" applyFill="1" applyBorder="1" applyAlignment="1">
      <alignment vertical="center" wrapText="1"/>
    </xf>
    <xf numFmtId="0" fontId="30" fillId="0" borderId="0" xfId="0" applyFont="1" applyAlignment="1">
      <alignment vertical="top" wrapText="1"/>
    </xf>
    <xf numFmtId="0" fontId="28" fillId="6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/>
    </xf>
    <xf numFmtId="2" fontId="28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17" fillId="0" borderId="2" xfId="0" applyNumberFormat="1" applyFont="1" applyBorder="1" applyAlignment="1">
      <alignment horizontal="right" vertical="center" wrapText="1"/>
    </xf>
    <xf numFmtId="3" fontId="8" fillId="0" borderId="4" xfId="0" applyNumberFormat="1" applyFont="1" applyBorder="1" applyAlignment="1">
      <alignment horizontal="right"/>
    </xf>
    <xf numFmtId="3" fontId="0" fillId="0" borderId="0" xfId="0" applyNumberFormat="1"/>
    <xf numFmtId="3" fontId="15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19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vertical="center"/>
    </xf>
    <xf numFmtId="0" fontId="19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/>
    </xf>
    <xf numFmtId="0" fontId="19" fillId="0" borderId="2" xfId="0" quotePrefix="1" applyFont="1" applyBorder="1" applyAlignment="1">
      <alignment horizontal="left" wrapText="1"/>
    </xf>
    <xf numFmtId="0" fontId="19" fillId="0" borderId="3" xfId="0" quotePrefix="1" applyFont="1" applyBorder="1" applyAlignment="1">
      <alignment horizontal="left" wrapText="1"/>
    </xf>
    <xf numFmtId="0" fontId="19" fillId="0" borderId="5" xfId="0" quotePrefix="1" applyFont="1" applyBorder="1" applyAlignment="1">
      <alignment horizontal="left" wrapText="1"/>
    </xf>
    <xf numFmtId="0" fontId="19" fillId="3" borderId="2" xfId="0" quotePrefix="1" applyFont="1" applyFill="1" applyBorder="1" applyAlignment="1">
      <alignment horizontal="left" vertical="center" wrapText="1"/>
    </xf>
    <xf numFmtId="0" fontId="8" fillId="0" borderId="2" xfId="0" quotePrefix="1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9" fillId="0" borderId="2" xfId="0" quotePrefix="1" applyFont="1" applyBorder="1" applyAlignment="1">
      <alignment horizontal="left" vertical="center" wrapText="1"/>
    </xf>
    <xf numFmtId="0" fontId="19" fillId="0" borderId="2" xfId="0" quotePrefix="1" applyFont="1" applyBorder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 indent="7"/>
    </xf>
    <xf numFmtId="0" fontId="7" fillId="2" borderId="4" xfId="0" applyFont="1" applyFill="1" applyBorder="1" applyAlignment="1">
      <alignment horizontal="left" vertical="center" wrapText="1" indent="6"/>
    </xf>
    <xf numFmtId="0" fontId="7" fillId="3" borderId="4" xfId="0" applyFont="1" applyFill="1" applyBorder="1" applyAlignment="1">
      <alignment horizontal="left" vertical="center" wrapText="1" indent="4"/>
    </xf>
    <xf numFmtId="0" fontId="19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/>
    </xf>
    <xf numFmtId="0" fontId="7" fillId="3" borderId="4" xfId="0" applyFont="1" applyFill="1" applyBorder="1" applyAlignment="1">
      <alignment horizontal="left" vertical="center" wrapText="1" indent="3"/>
    </xf>
    <xf numFmtId="0" fontId="7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2"/>
    </xf>
    <xf numFmtId="0" fontId="15" fillId="0" borderId="4" xfId="0" applyFont="1" applyBorder="1" applyAlignment="1">
      <alignment horizontal="left" vertical="center" wrapText="1" indent="1"/>
    </xf>
    <xf numFmtId="0" fontId="7" fillId="2" borderId="4" xfId="0" applyFont="1" applyFill="1" applyBorder="1" applyAlignment="1">
      <alignment horizontal="left" vertical="center" wrapText="1" indent="5"/>
    </xf>
  </cellXfs>
  <cellStyles count="1">
    <cellStyle name="Normalno" xfId="0" builtinId="0"/>
  </cellStyles>
  <dxfs count="0"/>
  <tableStyles count="1" defaultTableStyle="TableStyleMedium2" defaultPivotStyle="PivotStyleLight16">
    <tableStyle name="Invisible" pivot="0" table="0" count="0" xr9:uid="{42AD866A-2D18-4F8E-9E0E-4763AA7CDD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7</xdr:col>
      <xdr:colOff>1533525</xdr:colOff>
      <xdr:row>0</xdr:row>
      <xdr:rowOff>776605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6CBD90D-E790-4910-B898-45FCF86ED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t="612" b="612"/>
        <a:stretch>
          <a:fillRect/>
        </a:stretch>
      </xdr:blipFill>
      <xdr:spPr>
        <a:xfrm>
          <a:off x="0" y="190500"/>
          <a:ext cx="8010525" cy="5861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238125</xdr:rowOff>
    </xdr:from>
    <xdr:to>
      <xdr:col>6</xdr:col>
      <xdr:colOff>1495425</xdr:colOff>
      <xdr:row>0</xdr:row>
      <xdr:rowOff>823392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B9DB1B23-EA04-F3F2-7DB1-4C85454C4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8125"/>
          <a:ext cx="11125200" cy="585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topLeftCell="A4" zoomScaleNormal="100" zoomScaleSheetLayoutView="100" workbookViewId="0">
      <selection activeCell="H15" sqref="H15"/>
    </sheetView>
  </sheetViews>
  <sheetFormatPr defaultRowHeight="14.25" x14ac:dyDescent="0.2"/>
  <cols>
    <col min="1" max="4" width="9.140625" style="29"/>
    <col min="5" max="5" width="15.140625" style="29" customWidth="1"/>
    <col min="6" max="7" width="22.7109375" style="29" customWidth="1"/>
    <col min="8" max="8" width="24.28515625" style="29" customWidth="1"/>
    <col min="9" max="16384" width="9.140625" style="29"/>
  </cols>
  <sheetData>
    <row r="1" spans="1:8" ht="75.75" customHeight="1" x14ac:dyDescent="0.2"/>
    <row r="2" spans="1:8" ht="57" customHeight="1" x14ac:dyDescent="0.2">
      <c r="A2" s="95" t="s">
        <v>105</v>
      </c>
      <c r="B2" s="95"/>
      <c r="C2" s="95"/>
      <c r="D2" s="95"/>
      <c r="E2" s="95"/>
      <c r="F2" s="95"/>
      <c r="G2" s="95"/>
      <c r="H2" s="95"/>
    </row>
    <row r="3" spans="1:8" ht="18" customHeight="1" x14ac:dyDescent="0.2">
      <c r="A3" s="1"/>
      <c r="B3" s="1"/>
      <c r="C3" s="1"/>
      <c r="D3" s="1"/>
      <c r="E3" s="1"/>
      <c r="F3" s="1"/>
      <c r="G3" s="1"/>
      <c r="H3" s="1"/>
    </row>
    <row r="4" spans="1:8" ht="15.75" x14ac:dyDescent="0.2">
      <c r="A4" s="95" t="s">
        <v>0</v>
      </c>
      <c r="B4" s="95"/>
      <c r="C4" s="95"/>
      <c r="D4" s="95"/>
      <c r="E4" s="95"/>
      <c r="F4" s="95"/>
      <c r="G4" s="96"/>
      <c r="H4" s="96"/>
    </row>
    <row r="5" spans="1:8" ht="18" x14ac:dyDescent="0.2">
      <c r="A5" s="1"/>
      <c r="B5" s="1"/>
      <c r="C5" s="1"/>
      <c r="D5" s="1"/>
      <c r="E5" s="1"/>
      <c r="F5" s="1"/>
      <c r="G5" s="2"/>
      <c r="H5" s="2"/>
    </row>
    <row r="6" spans="1:8" ht="18" customHeight="1" x14ac:dyDescent="0.2">
      <c r="A6" s="95" t="s">
        <v>65</v>
      </c>
      <c r="B6" s="97"/>
      <c r="C6" s="97"/>
      <c r="D6" s="97"/>
      <c r="E6" s="97"/>
      <c r="F6" s="97"/>
      <c r="G6" s="97"/>
      <c r="H6" s="97"/>
    </row>
    <row r="7" spans="1:8" ht="18" x14ac:dyDescent="0.25">
      <c r="A7" s="3"/>
      <c r="B7" s="4"/>
      <c r="C7" s="4"/>
      <c r="D7" s="4"/>
      <c r="E7" s="5"/>
      <c r="F7" s="52"/>
      <c r="G7" s="52"/>
      <c r="H7" s="53" t="s">
        <v>23</v>
      </c>
    </row>
    <row r="8" spans="1:8" ht="25.5" customHeight="1" x14ac:dyDescent="0.2">
      <c r="A8" s="58"/>
      <c r="B8" s="59"/>
      <c r="C8" s="59"/>
      <c r="D8" s="60"/>
      <c r="E8" s="61"/>
      <c r="F8" s="62" t="s">
        <v>106</v>
      </c>
      <c r="G8" s="62" t="s">
        <v>71</v>
      </c>
      <c r="H8" s="62" t="s">
        <v>107</v>
      </c>
    </row>
    <row r="9" spans="1:8" x14ac:dyDescent="0.2">
      <c r="A9" s="98" t="s">
        <v>76</v>
      </c>
      <c r="B9" s="99"/>
      <c r="C9" s="99"/>
      <c r="D9" s="99"/>
      <c r="E9" s="100"/>
      <c r="F9" s="63">
        <v>1267768</v>
      </c>
      <c r="G9" s="63">
        <v>762881</v>
      </c>
      <c r="H9" s="63">
        <f>F9+G9</f>
        <v>2030649</v>
      </c>
    </row>
    <row r="10" spans="1:8" x14ac:dyDescent="0.2">
      <c r="A10" s="98" t="s">
        <v>77</v>
      </c>
      <c r="B10" s="110"/>
      <c r="C10" s="110"/>
      <c r="D10" s="110"/>
      <c r="E10" s="111"/>
      <c r="F10" s="63">
        <v>2500</v>
      </c>
      <c r="G10" s="63">
        <v>0</v>
      </c>
      <c r="H10" s="63">
        <f>F10+G10</f>
        <v>2500</v>
      </c>
    </row>
    <row r="11" spans="1:8" x14ac:dyDescent="0.2">
      <c r="A11" s="101" t="s">
        <v>1</v>
      </c>
      <c r="B11" s="102"/>
      <c r="C11" s="102"/>
      <c r="D11" s="102"/>
      <c r="E11" s="103"/>
      <c r="F11" s="55">
        <f>SUM(F9:F10)</f>
        <v>1270268</v>
      </c>
      <c r="G11" s="55">
        <f>SUM(G9:G9)</f>
        <v>762881</v>
      </c>
      <c r="H11" s="55">
        <f>H9+H10</f>
        <v>2033149</v>
      </c>
    </row>
    <row r="12" spans="1:8" x14ac:dyDescent="0.2">
      <c r="A12" s="112" t="s">
        <v>78</v>
      </c>
      <c r="B12" s="99"/>
      <c r="C12" s="99"/>
      <c r="D12" s="99"/>
      <c r="E12" s="99"/>
      <c r="F12" s="63">
        <v>1115768</v>
      </c>
      <c r="G12" s="63">
        <v>184255</v>
      </c>
      <c r="H12" s="65">
        <f>F12+G12</f>
        <v>1300023</v>
      </c>
    </row>
    <row r="13" spans="1:8" x14ac:dyDescent="0.2">
      <c r="A13" s="113" t="s">
        <v>79</v>
      </c>
      <c r="B13" s="100"/>
      <c r="C13" s="100"/>
      <c r="D13" s="100"/>
      <c r="E13" s="100"/>
      <c r="F13" s="63">
        <v>169500</v>
      </c>
      <c r="G13" s="63">
        <v>668729</v>
      </c>
      <c r="H13" s="65">
        <f>F13+G13</f>
        <v>838229</v>
      </c>
    </row>
    <row r="14" spans="1:8" x14ac:dyDescent="0.2">
      <c r="A14" s="66" t="s">
        <v>2</v>
      </c>
      <c r="B14" s="64"/>
      <c r="C14" s="64"/>
      <c r="D14" s="64"/>
      <c r="E14" s="64"/>
      <c r="F14" s="55">
        <f>SUM(F12:F13)</f>
        <v>1285268</v>
      </c>
      <c r="G14" s="55">
        <f t="shared" ref="G14:H14" si="0">SUM(G12:G13)</f>
        <v>852984</v>
      </c>
      <c r="H14" s="55">
        <f t="shared" si="0"/>
        <v>2138252</v>
      </c>
    </row>
    <row r="15" spans="1:8" x14ac:dyDescent="0.2">
      <c r="A15" s="107" t="s">
        <v>3</v>
      </c>
      <c r="B15" s="102"/>
      <c r="C15" s="102"/>
      <c r="D15" s="102"/>
      <c r="E15" s="102"/>
      <c r="F15" s="56">
        <f>F11-F14</f>
        <v>-15000</v>
      </c>
      <c r="G15" s="56">
        <f>G11-G14</f>
        <v>-90103</v>
      </c>
      <c r="H15" s="56">
        <f t="shared" ref="H15" si="1">H11-H14</f>
        <v>-105103</v>
      </c>
    </row>
    <row r="16" spans="1:8" ht="18" x14ac:dyDescent="0.2">
      <c r="A16" s="67"/>
      <c r="B16" s="68"/>
      <c r="C16" s="68"/>
      <c r="D16" s="68"/>
      <c r="E16" s="68"/>
      <c r="F16" s="69"/>
      <c r="G16" s="69"/>
      <c r="H16" s="69"/>
    </row>
    <row r="17" spans="1:8" ht="18" customHeight="1" x14ac:dyDescent="0.2">
      <c r="A17" s="114" t="s">
        <v>66</v>
      </c>
      <c r="B17" s="97"/>
      <c r="C17" s="97"/>
      <c r="D17" s="97"/>
      <c r="E17" s="97"/>
      <c r="F17" s="97"/>
      <c r="G17" s="97"/>
      <c r="H17" s="97"/>
    </row>
    <row r="18" spans="1:8" ht="18" x14ac:dyDescent="0.2">
      <c r="A18" s="67"/>
      <c r="B18" s="68"/>
      <c r="C18" s="68"/>
      <c r="D18" s="68"/>
      <c r="E18" s="68"/>
      <c r="F18" s="69"/>
      <c r="G18" s="69"/>
      <c r="H18" s="69"/>
    </row>
    <row r="19" spans="1:8" x14ac:dyDescent="0.2">
      <c r="A19" s="58"/>
      <c r="B19" s="59"/>
      <c r="C19" s="59"/>
      <c r="D19" s="60"/>
      <c r="E19" s="61"/>
      <c r="F19" s="62" t="str">
        <f>F8</f>
        <v>Plan za 2025.</v>
      </c>
      <c r="G19" s="62" t="str">
        <f>G8</f>
        <v>Povećanje / smanjenje</v>
      </c>
      <c r="H19" s="62" t="str">
        <f>H8</f>
        <v>Novi plan za 2025.</v>
      </c>
    </row>
    <row r="20" spans="1:8" ht="15.75" customHeight="1" x14ac:dyDescent="0.2">
      <c r="A20" s="98" t="s">
        <v>4</v>
      </c>
      <c r="B20" s="115"/>
      <c r="C20" s="115"/>
      <c r="D20" s="115"/>
      <c r="E20" s="116"/>
      <c r="F20" s="70"/>
      <c r="G20" s="70"/>
      <c r="H20" s="70"/>
    </row>
    <row r="21" spans="1:8" x14ac:dyDescent="0.2">
      <c r="A21" s="98" t="s">
        <v>5</v>
      </c>
      <c r="B21" s="99"/>
      <c r="C21" s="99"/>
      <c r="D21" s="99"/>
      <c r="E21" s="99"/>
      <c r="F21" s="70"/>
      <c r="G21" s="70"/>
      <c r="H21" s="70"/>
    </row>
    <row r="22" spans="1:8" x14ac:dyDescent="0.2">
      <c r="A22" s="104" t="s">
        <v>6</v>
      </c>
      <c r="B22" s="105"/>
      <c r="C22" s="105"/>
      <c r="D22" s="105"/>
      <c r="E22" s="106"/>
      <c r="F22" s="71">
        <v>16000</v>
      </c>
      <c r="G22" s="91">
        <f>-4187+105103+1834</f>
        <v>102750</v>
      </c>
      <c r="H22" s="72">
        <f>F22+G22</f>
        <v>118750</v>
      </c>
    </row>
    <row r="23" spans="1:8" x14ac:dyDescent="0.2">
      <c r="A23" s="104" t="s">
        <v>7</v>
      </c>
      <c r="B23" s="105"/>
      <c r="C23" s="105"/>
      <c r="D23" s="105"/>
      <c r="E23" s="106"/>
      <c r="F23" s="71">
        <v>-1000</v>
      </c>
      <c r="G23" s="91">
        <f>-10813-1834</f>
        <v>-12647</v>
      </c>
      <c r="H23" s="72">
        <f>F23+G23</f>
        <v>-13647</v>
      </c>
    </row>
    <row r="24" spans="1:8" x14ac:dyDescent="0.2">
      <c r="A24" s="107" t="s">
        <v>8</v>
      </c>
      <c r="B24" s="102"/>
      <c r="C24" s="102"/>
      <c r="D24" s="102"/>
      <c r="E24" s="102"/>
      <c r="F24" s="55">
        <v>15000</v>
      </c>
      <c r="G24" s="55">
        <f>G22+G23</f>
        <v>90103</v>
      </c>
      <c r="H24" s="55">
        <f>H22+H23</f>
        <v>105103</v>
      </c>
    </row>
    <row r="25" spans="1:8" x14ac:dyDescent="0.2">
      <c r="A25" s="108" t="s">
        <v>9</v>
      </c>
      <c r="B25" s="109"/>
      <c r="C25" s="109"/>
      <c r="D25" s="109"/>
      <c r="E25" s="109"/>
      <c r="F25" s="6">
        <v>0</v>
      </c>
      <c r="G25" s="92">
        <v>0</v>
      </c>
      <c r="H25" s="92">
        <v>0</v>
      </c>
    </row>
    <row r="26" spans="1:8" ht="11.25" customHeight="1" x14ac:dyDescent="0.25">
      <c r="A26" s="7"/>
      <c r="B26" s="8"/>
      <c r="C26" s="8"/>
      <c r="D26" s="8"/>
      <c r="E26" s="8"/>
      <c r="F26" s="9"/>
      <c r="G26" s="9"/>
      <c r="H26" s="9"/>
    </row>
  </sheetData>
  <mergeCells count="16">
    <mergeCell ref="A22:E22"/>
    <mergeCell ref="A23:E23"/>
    <mergeCell ref="A24:E24"/>
    <mergeCell ref="A25:E25"/>
    <mergeCell ref="A10:E10"/>
    <mergeCell ref="A21:E21"/>
    <mergeCell ref="A12:E12"/>
    <mergeCell ref="A13:E13"/>
    <mergeCell ref="A15:E15"/>
    <mergeCell ref="A17:H17"/>
    <mergeCell ref="A20:E20"/>
    <mergeCell ref="A2:H2"/>
    <mergeCell ref="A4:H4"/>
    <mergeCell ref="A6:H6"/>
    <mergeCell ref="A9:E9"/>
    <mergeCell ref="A11:E11"/>
  </mergeCells>
  <printOptions horizontalCentered="1"/>
  <pageMargins left="0.11811023622047245" right="0.11811023622047245" top="0.74803149606299213" bottom="0.55118110236220474" header="0.31496062992125984" footer="0.31496062992125984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zoomScaleNormal="100" zoomScaleSheetLayoutView="100" zoomScalePageLayoutView="90" workbookViewId="0">
      <selection activeCell="E15" sqref="E15"/>
    </sheetView>
  </sheetViews>
  <sheetFormatPr defaultRowHeight="15" x14ac:dyDescent="0.25"/>
  <cols>
    <col min="1" max="1" width="7.42578125" style="27" bestFit="1" customWidth="1"/>
    <col min="2" max="2" width="8.42578125" style="27" bestFit="1" customWidth="1"/>
    <col min="3" max="3" width="51.7109375" customWidth="1"/>
    <col min="4" max="6" width="22.7109375" customWidth="1"/>
    <col min="7" max="7" width="9.140625" style="29"/>
  </cols>
  <sheetData>
    <row r="1" spans="1:7" ht="18" customHeight="1" x14ac:dyDescent="0.25">
      <c r="A1" s="1"/>
      <c r="B1" s="1"/>
      <c r="C1" s="1"/>
      <c r="D1" s="1"/>
      <c r="E1" s="1"/>
      <c r="F1" s="1"/>
      <c r="G1" s="1"/>
    </row>
    <row r="2" spans="1:7" ht="15.75" x14ac:dyDescent="0.25">
      <c r="A2" s="95" t="s">
        <v>0</v>
      </c>
      <c r="B2" s="95"/>
      <c r="C2" s="95"/>
      <c r="D2" s="95"/>
      <c r="E2" s="96"/>
      <c r="F2" s="96"/>
    </row>
    <row r="3" spans="1:7" ht="18" x14ac:dyDescent="0.25">
      <c r="A3" s="1"/>
      <c r="B3" s="1"/>
      <c r="C3" s="1"/>
      <c r="D3" s="1"/>
      <c r="E3" s="2"/>
      <c r="F3" s="2"/>
    </row>
    <row r="4" spans="1:7" ht="18" customHeight="1" x14ac:dyDescent="0.25">
      <c r="A4" s="95" t="s">
        <v>10</v>
      </c>
      <c r="B4" s="117"/>
      <c r="C4" s="117"/>
      <c r="D4" s="117"/>
      <c r="E4" s="117"/>
      <c r="F4" s="117"/>
    </row>
    <row r="5" spans="1:7" ht="18" x14ac:dyDescent="0.25">
      <c r="A5" s="1"/>
      <c r="B5" s="1"/>
      <c r="C5" s="1"/>
      <c r="D5" s="1"/>
      <c r="E5" s="2"/>
      <c r="F5" s="2"/>
    </row>
    <row r="6" spans="1:7" ht="15.75" x14ac:dyDescent="0.25">
      <c r="A6" s="95" t="s">
        <v>67</v>
      </c>
      <c r="B6" s="118"/>
      <c r="C6" s="118"/>
      <c r="D6" s="118"/>
      <c r="E6" s="118"/>
      <c r="F6" s="118"/>
    </row>
    <row r="7" spans="1:7" ht="18" x14ac:dyDescent="0.25">
      <c r="A7" s="1"/>
      <c r="B7" s="1"/>
      <c r="C7" s="1"/>
      <c r="D7" s="1"/>
      <c r="E7" s="2"/>
      <c r="F7" s="2"/>
    </row>
    <row r="8" spans="1:7" ht="25.5" customHeight="1" x14ac:dyDescent="0.25">
      <c r="A8" s="10" t="s">
        <v>11</v>
      </c>
      <c r="B8" s="11" t="s">
        <v>12</v>
      </c>
      <c r="C8" s="11" t="s">
        <v>13</v>
      </c>
      <c r="D8" s="10" t="s">
        <v>106</v>
      </c>
      <c r="E8" s="10" t="s">
        <v>71</v>
      </c>
      <c r="F8" s="10" t="s">
        <v>107</v>
      </c>
    </row>
    <row r="9" spans="1:7" x14ac:dyDescent="0.25">
      <c r="A9" s="33"/>
      <c r="B9" s="34"/>
      <c r="C9" s="32" t="s">
        <v>64</v>
      </c>
      <c r="D9" s="57">
        <f>D10+D17</f>
        <v>1270268</v>
      </c>
      <c r="E9" s="55">
        <f>E10</f>
        <v>762881</v>
      </c>
      <c r="F9" s="55">
        <f>D9+E9</f>
        <v>2033149</v>
      </c>
    </row>
    <row r="10" spans="1:7" ht="15.75" customHeight="1" x14ac:dyDescent="0.25">
      <c r="A10" s="21">
        <v>6</v>
      </c>
      <c r="B10" s="21"/>
      <c r="C10" s="19" t="s">
        <v>14</v>
      </c>
      <c r="D10" s="57">
        <f>SUM(D11:D16)</f>
        <v>1267768</v>
      </c>
      <c r="E10" s="55">
        <f>E11+E12+E13+E14+E15+E16</f>
        <v>762881</v>
      </c>
      <c r="F10" s="55">
        <f t="shared" ref="F10:F18" si="0">D10+E10</f>
        <v>2030649</v>
      </c>
    </row>
    <row r="11" spans="1:7" ht="15" customHeight="1" x14ac:dyDescent="0.25">
      <c r="A11" s="22"/>
      <c r="B11" s="23">
        <v>63</v>
      </c>
      <c r="C11" s="13" t="s">
        <v>15</v>
      </c>
      <c r="D11" s="73">
        <v>100000</v>
      </c>
      <c r="E11" s="63">
        <f>542073+5751+23555+6966+18322</f>
        <v>596667</v>
      </c>
      <c r="F11" s="63">
        <f t="shared" si="0"/>
        <v>696667</v>
      </c>
    </row>
    <row r="12" spans="1:7" x14ac:dyDescent="0.25">
      <c r="A12" s="22"/>
      <c r="B12" s="23">
        <v>64</v>
      </c>
      <c r="C12" s="13" t="s">
        <v>24</v>
      </c>
      <c r="D12" s="73">
        <v>20</v>
      </c>
      <c r="E12" s="63">
        <v>0</v>
      </c>
      <c r="F12" s="63">
        <f t="shared" si="0"/>
        <v>20</v>
      </c>
    </row>
    <row r="13" spans="1:7" ht="25.5" x14ac:dyDescent="0.25">
      <c r="A13" s="24"/>
      <c r="B13" s="24">
        <v>65</v>
      </c>
      <c r="C13" s="13" t="s">
        <v>25</v>
      </c>
      <c r="D13" s="73">
        <v>186875</v>
      </c>
      <c r="E13" s="63">
        <v>32025</v>
      </c>
      <c r="F13" s="63">
        <f t="shared" si="0"/>
        <v>218900</v>
      </c>
    </row>
    <row r="14" spans="1:7" ht="25.5" x14ac:dyDescent="0.25">
      <c r="A14" s="24"/>
      <c r="B14" s="24">
        <v>66</v>
      </c>
      <c r="C14" s="13" t="s">
        <v>27</v>
      </c>
      <c r="D14" s="73">
        <v>128873</v>
      </c>
      <c r="E14" s="63">
        <v>28819</v>
      </c>
      <c r="F14" s="63">
        <f t="shared" si="0"/>
        <v>157692</v>
      </c>
    </row>
    <row r="15" spans="1:7" x14ac:dyDescent="0.25">
      <c r="A15" s="24"/>
      <c r="B15" s="24">
        <v>67</v>
      </c>
      <c r="C15" s="13" t="s">
        <v>80</v>
      </c>
      <c r="D15" s="73">
        <v>850000</v>
      </c>
      <c r="E15" s="63">
        <v>105370</v>
      </c>
      <c r="F15" s="63">
        <f t="shared" si="0"/>
        <v>955370</v>
      </c>
    </row>
    <row r="16" spans="1:7" ht="15" customHeight="1" x14ac:dyDescent="0.25">
      <c r="A16" s="25"/>
      <c r="B16" s="24">
        <v>68</v>
      </c>
      <c r="C16" s="13" t="s">
        <v>26</v>
      </c>
      <c r="D16" s="73">
        <v>2000</v>
      </c>
      <c r="E16" s="63">
        <v>0</v>
      </c>
      <c r="F16" s="63">
        <f t="shared" si="0"/>
        <v>2000</v>
      </c>
    </row>
    <row r="17" spans="1:13" ht="15" customHeight="1" x14ac:dyDescent="0.25">
      <c r="A17" s="41">
        <v>7</v>
      </c>
      <c r="B17" s="42"/>
      <c r="C17" s="19" t="s">
        <v>81</v>
      </c>
      <c r="D17" s="57">
        <f>D18</f>
        <v>2500</v>
      </c>
      <c r="E17" s="55">
        <f>E18</f>
        <v>0</v>
      </c>
      <c r="F17" s="55">
        <f>F18</f>
        <v>2500</v>
      </c>
    </row>
    <row r="18" spans="1:13" ht="15" customHeight="1" x14ac:dyDescent="0.25">
      <c r="A18" s="25"/>
      <c r="B18" s="24">
        <v>72</v>
      </c>
      <c r="C18" s="12" t="s">
        <v>82</v>
      </c>
      <c r="D18" s="73">
        <v>2500</v>
      </c>
      <c r="E18" s="63">
        <v>0</v>
      </c>
      <c r="F18" s="63">
        <f t="shared" si="0"/>
        <v>2500</v>
      </c>
    </row>
    <row r="19" spans="1:13" ht="15" customHeight="1" x14ac:dyDescent="0.25">
      <c r="A19" s="36"/>
      <c r="B19" s="37"/>
      <c r="C19" s="38"/>
      <c r="D19" s="39"/>
      <c r="E19" s="39"/>
      <c r="F19" s="40"/>
    </row>
    <row r="21" spans="1:13" ht="15.75" x14ac:dyDescent="0.25">
      <c r="A21" s="95" t="s">
        <v>68</v>
      </c>
      <c r="B21" s="118"/>
      <c r="C21" s="118"/>
      <c r="D21" s="118"/>
      <c r="E21" s="118"/>
      <c r="F21" s="118"/>
    </row>
    <row r="22" spans="1:13" ht="18" x14ac:dyDescent="0.25">
      <c r="A22" s="1"/>
      <c r="B22" s="1"/>
      <c r="C22" s="1"/>
      <c r="D22" s="1"/>
      <c r="E22" s="2"/>
      <c r="F22" s="2"/>
    </row>
    <row r="23" spans="1:13" x14ac:dyDescent="0.25">
      <c r="A23" s="10" t="s">
        <v>11</v>
      </c>
      <c r="B23" s="11" t="s">
        <v>12</v>
      </c>
      <c r="C23" s="11" t="s">
        <v>17</v>
      </c>
      <c r="D23" s="10" t="str">
        <f>D8</f>
        <v>Plan za 2025.</v>
      </c>
      <c r="E23" s="10" t="str">
        <f>E8</f>
        <v>Povećanje / smanjenje</v>
      </c>
      <c r="F23" s="10" t="str">
        <f>F8</f>
        <v>Novi plan za 2025.</v>
      </c>
    </row>
    <row r="24" spans="1:13" x14ac:dyDescent="0.25">
      <c r="A24" s="33"/>
      <c r="B24" s="34"/>
      <c r="C24" s="32" t="s">
        <v>29</v>
      </c>
      <c r="D24" s="57">
        <f>D25+D30</f>
        <v>1285268</v>
      </c>
      <c r="E24" s="55">
        <f>E25+E30</f>
        <v>852984</v>
      </c>
      <c r="F24" s="55">
        <f>F25+F30</f>
        <v>2138252</v>
      </c>
      <c r="K24" s="93"/>
    </row>
    <row r="25" spans="1:13" ht="15.75" customHeight="1" x14ac:dyDescent="0.25">
      <c r="A25" s="21">
        <v>3</v>
      </c>
      <c r="B25" s="21"/>
      <c r="C25" s="19" t="s">
        <v>18</v>
      </c>
      <c r="D25" s="57">
        <f>SUM(D26:D29)</f>
        <v>1115768</v>
      </c>
      <c r="E25" s="55">
        <f t="shared" ref="E25" si="1">E26+E27+E28+E29</f>
        <v>184255</v>
      </c>
      <c r="F25" s="55">
        <f>SUM(F26:F29)</f>
        <v>1300023</v>
      </c>
    </row>
    <row r="26" spans="1:13" ht="15.75" customHeight="1" x14ac:dyDescent="0.25">
      <c r="A26" s="23"/>
      <c r="B26" s="23">
        <v>31</v>
      </c>
      <c r="C26" s="13" t="s">
        <v>19</v>
      </c>
      <c r="D26" s="73">
        <v>829318</v>
      </c>
      <c r="E26" s="63">
        <v>120990</v>
      </c>
      <c r="F26" s="63">
        <f>D26+E26</f>
        <v>950308</v>
      </c>
      <c r="L26" s="93"/>
      <c r="M26" s="93"/>
    </row>
    <row r="27" spans="1:13" x14ac:dyDescent="0.25">
      <c r="A27" s="24"/>
      <c r="B27" s="24">
        <v>32</v>
      </c>
      <c r="C27" s="14" t="s">
        <v>20</v>
      </c>
      <c r="D27" s="73">
        <v>279450</v>
      </c>
      <c r="E27" s="63">
        <f>61979+1279</f>
        <v>63258</v>
      </c>
      <c r="F27" s="63">
        <f t="shared" ref="F27:F29" si="2">D27+E27</f>
        <v>342708</v>
      </c>
    </row>
    <row r="28" spans="1:13" x14ac:dyDescent="0.25">
      <c r="A28" s="24"/>
      <c r="B28" s="24">
        <v>34</v>
      </c>
      <c r="C28" s="14" t="s">
        <v>37</v>
      </c>
      <c r="D28" s="73">
        <v>2500</v>
      </c>
      <c r="E28" s="63">
        <v>7</v>
      </c>
      <c r="F28" s="63">
        <f t="shared" si="2"/>
        <v>2507</v>
      </c>
    </row>
    <row r="29" spans="1:13" x14ac:dyDescent="0.25">
      <c r="A29" s="24"/>
      <c r="B29" s="24">
        <v>36</v>
      </c>
      <c r="C29" s="15" t="s">
        <v>38</v>
      </c>
      <c r="D29" s="73">
        <v>4500</v>
      </c>
      <c r="E29" s="63"/>
      <c r="F29" s="63">
        <f t="shared" si="2"/>
        <v>4500</v>
      </c>
    </row>
    <row r="30" spans="1:13" x14ac:dyDescent="0.25">
      <c r="A30" s="26">
        <v>4</v>
      </c>
      <c r="B30" s="26"/>
      <c r="C30" s="20" t="s">
        <v>22</v>
      </c>
      <c r="D30" s="57">
        <f>SUM(D31:D32)</f>
        <v>169500</v>
      </c>
      <c r="E30" s="55">
        <f>E31+E32</f>
        <v>668729</v>
      </c>
      <c r="F30" s="55">
        <f>F31+F32</f>
        <v>838229</v>
      </c>
    </row>
    <row r="31" spans="1:13" x14ac:dyDescent="0.25">
      <c r="A31" s="23"/>
      <c r="B31" s="23">
        <v>42</v>
      </c>
      <c r="C31" s="17" t="s">
        <v>42</v>
      </c>
      <c r="D31" s="73">
        <v>162500</v>
      </c>
      <c r="E31" s="63">
        <v>12947</v>
      </c>
      <c r="F31" s="63">
        <f>D31+E31</f>
        <v>175447</v>
      </c>
    </row>
    <row r="32" spans="1:13" x14ac:dyDescent="0.25">
      <c r="A32" s="23"/>
      <c r="B32" s="23">
        <v>45</v>
      </c>
      <c r="C32" s="15" t="s">
        <v>43</v>
      </c>
      <c r="D32" s="73">
        <v>7000</v>
      </c>
      <c r="E32" s="63">
        <v>655782</v>
      </c>
      <c r="F32" s="63">
        <f>D32+E32</f>
        <v>662782</v>
      </c>
    </row>
    <row r="34" spans="3:10" x14ac:dyDescent="0.25">
      <c r="J34" s="93"/>
    </row>
    <row r="35" spans="3:10" x14ac:dyDescent="0.25">
      <c r="C35" s="30"/>
      <c r="D35" s="28"/>
      <c r="E35" s="35"/>
      <c r="F35" s="35"/>
    </row>
    <row r="36" spans="3:10" x14ac:dyDescent="0.25">
      <c r="C36" s="31"/>
      <c r="D36" s="28"/>
      <c r="E36" s="28"/>
      <c r="F36" s="28"/>
    </row>
    <row r="37" spans="3:10" x14ac:dyDescent="0.25">
      <c r="C37" s="31"/>
    </row>
    <row r="38" spans="3:10" x14ac:dyDescent="0.25">
      <c r="C38" s="30"/>
      <c r="D38" s="28"/>
      <c r="E38" s="28"/>
      <c r="F38" s="35"/>
    </row>
    <row r="39" spans="3:10" x14ac:dyDescent="0.25">
      <c r="D39" s="28"/>
      <c r="E39" s="28"/>
      <c r="F39" s="28"/>
    </row>
  </sheetData>
  <mergeCells count="4">
    <mergeCell ref="A2:F2"/>
    <mergeCell ref="A4:F4"/>
    <mergeCell ref="A6:F6"/>
    <mergeCell ref="A21:F21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90" orientation="landscape" r:id="rId1"/>
  <ignoredErrors>
    <ignoredError sqref="D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24"/>
  <sheetViews>
    <sheetView topLeftCell="A4" zoomScaleNormal="100" zoomScaleSheetLayoutView="100" workbookViewId="0">
      <selection activeCell="C14" sqref="C14"/>
    </sheetView>
  </sheetViews>
  <sheetFormatPr defaultRowHeight="12.75" x14ac:dyDescent="0.2"/>
  <cols>
    <col min="1" max="1" width="51.7109375" style="46" customWidth="1"/>
    <col min="2" max="4" width="22.7109375" style="46" customWidth="1"/>
    <col min="5" max="16384" width="9.140625" style="46"/>
  </cols>
  <sheetData>
    <row r="1" spans="1:4" x14ac:dyDescent="0.2">
      <c r="A1" s="45"/>
      <c r="B1" s="45"/>
      <c r="C1" s="2"/>
      <c r="D1" s="2"/>
    </row>
    <row r="2" spans="1:4" ht="15.75" x14ac:dyDescent="0.2">
      <c r="A2" s="95" t="s">
        <v>69</v>
      </c>
      <c r="B2" s="118"/>
      <c r="C2" s="118"/>
      <c r="D2" s="118"/>
    </row>
    <row r="3" spans="1:4" x14ac:dyDescent="0.2">
      <c r="A3" s="45"/>
      <c r="B3" s="45"/>
      <c r="C3" s="2"/>
      <c r="D3" s="2"/>
    </row>
    <row r="4" spans="1:4" ht="25.5" customHeight="1" x14ac:dyDescent="0.2">
      <c r="A4" s="10" t="s">
        <v>28</v>
      </c>
      <c r="B4" s="10" t="s">
        <v>106</v>
      </c>
      <c r="C4" s="10" t="s">
        <v>71</v>
      </c>
      <c r="D4" s="10" t="s">
        <v>107</v>
      </c>
    </row>
    <row r="5" spans="1:4" ht="15.75" customHeight="1" x14ac:dyDescent="0.2">
      <c r="A5" s="19" t="s">
        <v>29</v>
      </c>
      <c r="B5" s="57">
        <f>B6+B8+B10+B12+B15+B17</f>
        <v>1285268</v>
      </c>
      <c r="C5" s="55">
        <f>C6+C8+C10+C12+C15+C17</f>
        <v>852984</v>
      </c>
      <c r="D5" s="55">
        <f>D6+D8+D10+D12+D15+D17</f>
        <v>2138252</v>
      </c>
    </row>
    <row r="6" spans="1:4" ht="15.75" customHeight="1" x14ac:dyDescent="0.2">
      <c r="A6" s="43" t="s">
        <v>84</v>
      </c>
      <c r="B6" s="6">
        <f>B7</f>
        <v>850000</v>
      </c>
      <c r="C6" s="70">
        <f t="shared" ref="C6" si="0">C7</f>
        <v>105370</v>
      </c>
      <c r="D6" s="70">
        <f>D7</f>
        <v>955370</v>
      </c>
    </row>
    <row r="7" spans="1:4" ht="15.75" customHeight="1" x14ac:dyDescent="0.2">
      <c r="A7" s="44" t="s">
        <v>83</v>
      </c>
      <c r="B7" s="54">
        <v>850000</v>
      </c>
      <c r="C7" s="63">
        <v>105370</v>
      </c>
      <c r="D7" s="63">
        <f>B7+C7</f>
        <v>955370</v>
      </c>
    </row>
    <row r="8" spans="1:4" x14ac:dyDescent="0.2">
      <c r="A8" s="12" t="s">
        <v>30</v>
      </c>
      <c r="B8" s="74">
        <f>B9</f>
        <v>126543</v>
      </c>
      <c r="C8" s="70">
        <f t="shared" ref="C8" si="1">C9</f>
        <v>28819</v>
      </c>
      <c r="D8" s="70">
        <f>D9</f>
        <v>155362</v>
      </c>
    </row>
    <row r="9" spans="1:4" x14ac:dyDescent="0.2">
      <c r="A9" s="18" t="s">
        <v>31</v>
      </c>
      <c r="B9" s="73">
        <v>126543</v>
      </c>
      <c r="C9" s="63">
        <v>28819</v>
      </c>
      <c r="D9" s="65">
        <f>B9+C9</f>
        <v>155362</v>
      </c>
    </row>
    <row r="10" spans="1:4" x14ac:dyDescent="0.2">
      <c r="A10" s="12" t="s">
        <v>33</v>
      </c>
      <c r="B10" s="74">
        <f>B11</f>
        <v>203875</v>
      </c>
      <c r="C10" s="70">
        <f t="shared" ref="C10:D10" si="2">C11</f>
        <v>17025</v>
      </c>
      <c r="D10" s="70">
        <f t="shared" si="2"/>
        <v>220900</v>
      </c>
    </row>
    <row r="11" spans="1:4" x14ac:dyDescent="0.2">
      <c r="A11" s="18" t="s">
        <v>32</v>
      </c>
      <c r="B11" s="73">
        <v>203875</v>
      </c>
      <c r="C11" s="63">
        <v>17025</v>
      </c>
      <c r="D11" s="65">
        <f>B11+C11</f>
        <v>220900</v>
      </c>
    </row>
    <row r="12" spans="1:4" x14ac:dyDescent="0.2">
      <c r="A12" s="12" t="s">
        <v>34</v>
      </c>
      <c r="B12" s="74">
        <f>B14</f>
        <v>100000</v>
      </c>
      <c r="C12" s="70">
        <f>C14+C13</f>
        <v>701770</v>
      </c>
      <c r="D12" s="70">
        <f>D14+D13</f>
        <v>801770</v>
      </c>
    </row>
    <row r="13" spans="1:4" x14ac:dyDescent="0.2">
      <c r="A13" s="13" t="s">
        <v>108</v>
      </c>
      <c r="B13" s="74"/>
      <c r="C13" s="63">
        <v>18322</v>
      </c>
      <c r="D13" s="63">
        <f>B13+C13</f>
        <v>18322</v>
      </c>
    </row>
    <row r="14" spans="1:4" x14ac:dyDescent="0.2">
      <c r="A14" s="18" t="s">
        <v>35</v>
      </c>
      <c r="B14" s="73">
        <v>100000</v>
      </c>
      <c r="C14" s="63">
        <v>683448</v>
      </c>
      <c r="D14" s="65">
        <f>B14+C14</f>
        <v>783448</v>
      </c>
    </row>
    <row r="15" spans="1:4" x14ac:dyDescent="0.2">
      <c r="A15" s="12" t="s">
        <v>74</v>
      </c>
      <c r="B15" s="74">
        <f>B16</f>
        <v>2350</v>
      </c>
      <c r="C15" s="70">
        <f t="shared" ref="C15:D17" si="3">C16</f>
        <v>0</v>
      </c>
      <c r="D15" s="70">
        <f t="shared" si="3"/>
        <v>2350</v>
      </c>
    </row>
    <row r="16" spans="1:4" x14ac:dyDescent="0.2">
      <c r="A16" s="18" t="s">
        <v>73</v>
      </c>
      <c r="B16" s="73">
        <v>2350</v>
      </c>
      <c r="C16" s="63">
        <v>0</v>
      </c>
      <c r="D16" s="65">
        <f>B16+C16</f>
        <v>2350</v>
      </c>
    </row>
    <row r="17" spans="1:4" ht="25.5" x14ac:dyDescent="0.2">
      <c r="A17" s="12" t="s">
        <v>85</v>
      </c>
      <c r="B17" s="74">
        <v>2500</v>
      </c>
      <c r="C17" s="70">
        <f t="shared" si="3"/>
        <v>0</v>
      </c>
      <c r="D17" s="70">
        <f t="shared" si="3"/>
        <v>2500</v>
      </c>
    </row>
    <row r="18" spans="1:4" ht="25.5" x14ac:dyDescent="0.2">
      <c r="A18" s="13" t="s">
        <v>86</v>
      </c>
      <c r="B18" s="73">
        <v>2500</v>
      </c>
      <c r="C18" s="63">
        <v>0</v>
      </c>
      <c r="D18" s="65">
        <f>B18+C18</f>
        <v>2500</v>
      </c>
    </row>
    <row r="19" spans="1:4" x14ac:dyDescent="0.2">
      <c r="A19" s="47"/>
      <c r="B19" s="48"/>
      <c r="C19" s="49"/>
      <c r="D19" s="49"/>
    </row>
    <row r="20" spans="1:4" x14ac:dyDescent="0.2">
      <c r="B20" s="48"/>
      <c r="C20" s="48"/>
      <c r="D20" s="48"/>
    </row>
    <row r="24" spans="1:4" x14ac:dyDescent="0.2">
      <c r="D24" s="94"/>
    </row>
  </sheetData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1"/>
  <sheetViews>
    <sheetView zoomScaleNormal="100" zoomScaleSheetLayoutView="100" workbookViewId="0">
      <selection activeCell="F16" sqref="F16"/>
    </sheetView>
  </sheetViews>
  <sheetFormatPr defaultRowHeight="15" x14ac:dyDescent="0.25"/>
  <cols>
    <col min="1" max="1" width="51.7109375" customWidth="1"/>
    <col min="2" max="4" width="22.7109375" customWidth="1"/>
  </cols>
  <sheetData>
    <row r="1" spans="1:4" ht="18" x14ac:dyDescent="0.25">
      <c r="A1" s="1"/>
      <c r="B1" s="1"/>
      <c r="C1" s="2"/>
      <c r="D1" s="2"/>
    </row>
    <row r="2" spans="1:4" ht="15.75" x14ac:dyDescent="0.25">
      <c r="A2" s="95" t="s">
        <v>70</v>
      </c>
      <c r="B2" s="118"/>
      <c r="C2" s="118"/>
      <c r="D2" s="118"/>
    </row>
    <row r="3" spans="1:4" ht="18" x14ac:dyDescent="0.25">
      <c r="A3" s="1"/>
      <c r="B3" s="1"/>
      <c r="C3" s="2"/>
      <c r="D3" s="2"/>
    </row>
    <row r="4" spans="1:4" ht="25.5" customHeight="1" x14ac:dyDescent="0.25">
      <c r="A4" s="10" t="s">
        <v>28</v>
      </c>
      <c r="B4" s="10" t="s">
        <v>106</v>
      </c>
      <c r="C4" s="62" t="s">
        <v>71</v>
      </c>
      <c r="D4" s="62" t="s">
        <v>107</v>
      </c>
    </row>
    <row r="5" spans="1:4" ht="15.75" customHeight="1" x14ac:dyDescent="0.25">
      <c r="A5" s="19" t="s">
        <v>29</v>
      </c>
      <c r="B5" s="57">
        <f>B6</f>
        <v>1285268</v>
      </c>
      <c r="C5" s="55">
        <f t="shared" ref="C5:D6" si="0">C6</f>
        <v>852984</v>
      </c>
      <c r="D5" s="55">
        <f t="shared" si="0"/>
        <v>2138252</v>
      </c>
    </row>
    <row r="6" spans="1:4" ht="15.75" customHeight="1" x14ac:dyDescent="0.25">
      <c r="A6" s="12" t="s">
        <v>39</v>
      </c>
      <c r="B6" s="74">
        <v>1285268</v>
      </c>
      <c r="C6" s="70">
        <f t="shared" si="0"/>
        <v>852984</v>
      </c>
      <c r="D6" s="70">
        <f t="shared" si="0"/>
        <v>2138252</v>
      </c>
    </row>
    <row r="7" spans="1:4" x14ac:dyDescent="0.25">
      <c r="A7" s="16" t="s">
        <v>40</v>
      </c>
      <c r="B7" s="73">
        <v>1285268</v>
      </c>
      <c r="C7" s="63">
        <v>852984</v>
      </c>
      <c r="D7" s="63">
        <f>B7+C7</f>
        <v>2138252</v>
      </c>
    </row>
    <row r="10" spans="1:4" x14ac:dyDescent="0.25">
      <c r="A10" s="30"/>
      <c r="B10" s="28"/>
      <c r="C10" s="35"/>
      <c r="D10" s="35"/>
    </row>
    <row r="11" spans="1:4" x14ac:dyDescent="0.25">
      <c r="B11" s="28"/>
      <c r="C11" s="28"/>
      <c r="D11" s="28"/>
    </row>
  </sheetData>
  <mergeCells count="1"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F4275-F75F-4AEE-884B-3502059C176F}">
  <dimension ref="A1:K9"/>
  <sheetViews>
    <sheetView view="pageBreakPreview" zoomScale="60" zoomScaleNormal="100" workbookViewId="0">
      <selection activeCell="I43" sqref="I43"/>
    </sheetView>
  </sheetViews>
  <sheetFormatPr defaultRowHeight="15" x14ac:dyDescent="0.25"/>
  <cols>
    <col min="2" max="2" width="73.7109375" customWidth="1"/>
    <col min="3" max="3" width="24.28515625" customWidth="1"/>
    <col min="4" max="4" width="14.5703125" customWidth="1"/>
    <col min="5" max="5" width="19.42578125" customWidth="1"/>
  </cols>
  <sheetData>
    <row r="1" spans="1:11" ht="18" x14ac:dyDescent="0.25">
      <c r="A1" s="79"/>
      <c r="B1" s="79"/>
      <c r="C1" s="79"/>
      <c r="D1" s="79"/>
      <c r="E1" s="79"/>
    </row>
    <row r="2" spans="1:11" ht="15.75" x14ac:dyDescent="0.25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8" x14ac:dyDescent="0.25">
      <c r="A3" s="1"/>
      <c r="B3" s="1"/>
      <c r="C3" s="1"/>
      <c r="D3" s="1"/>
      <c r="E3" s="1"/>
      <c r="F3" s="1"/>
      <c r="G3" s="1"/>
      <c r="H3" s="1"/>
      <c r="I3" s="90"/>
      <c r="J3" s="90"/>
      <c r="K3" s="90"/>
    </row>
    <row r="4" spans="1:11" ht="15.75" x14ac:dyDescent="0.25">
      <c r="A4" s="95" t="s">
        <v>98</v>
      </c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1" ht="15.75" x14ac:dyDescent="0.25">
      <c r="A5" s="95" t="s">
        <v>104</v>
      </c>
      <c r="B5" s="95"/>
      <c r="C5" s="95"/>
      <c r="D5" s="95"/>
      <c r="E5" s="95"/>
      <c r="F5" s="95"/>
      <c r="G5" s="95"/>
      <c r="H5" s="95"/>
      <c r="I5" s="95"/>
      <c r="J5" s="95"/>
      <c r="K5" s="95"/>
    </row>
    <row r="6" spans="1:11" ht="18" x14ac:dyDescent="0.25">
      <c r="A6" s="79"/>
      <c r="B6" s="79"/>
      <c r="C6" s="79"/>
      <c r="D6" s="79"/>
      <c r="E6" s="79"/>
    </row>
    <row r="7" spans="1:11" ht="25.5" x14ac:dyDescent="0.25">
      <c r="A7" s="88"/>
      <c r="B7" s="88" t="s">
        <v>28</v>
      </c>
      <c r="C7" s="33" t="s">
        <v>106</v>
      </c>
      <c r="D7" s="89" t="s">
        <v>71</v>
      </c>
      <c r="E7" s="89" t="s">
        <v>107</v>
      </c>
    </row>
    <row r="8" spans="1:11" ht="15.75" customHeight="1" x14ac:dyDescent="0.25">
      <c r="A8" s="12">
        <v>8</v>
      </c>
      <c r="B8" s="80" t="s">
        <v>99</v>
      </c>
      <c r="C8" s="81">
        <v>0</v>
      </c>
      <c r="D8" s="81">
        <v>0</v>
      </c>
      <c r="E8" s="81">
        <v>0</v>
      </c>
    </row>
    <row r="9" spans="1:11" ht="15.75" customHeight="1" x14ac:dyDescent="0.25">
      <c r="A9" s="87">
        <v>5</v>
      </c>
      <c r="B9" s="82" t="s">
        <v>100</v>
      </c>
      <c r="C9" s="74">
        <v>0</v>
      </c>
      <c r="D9" s="74">
        <v>0</v>
      </c>
      <c r="E9" s="74">
        <v>0</v>
      </c>
    </row>
  </sheetData>
  <mergeCells count="3">
    <mergeCell ref="A2:K2"/>
    <mergeCell ref="A4:K4"/>
    <mergeCell ref="A5:K5"/>
  </mergeCells>
  <pageMargins left="0.7" right="0.7" top="0.75" bottom="0.75" header="0.3" footer="0.3"/>
  <pageSetup paperSize="9" scale="87" orientation="landscape" verticalDpi="0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82A9-E276-4AFC-91C7-EECE4554EC59}">
  <dimension ref="B1:E8"/>
  <sheetViews>
    <sheetView view="pageBreakPreview" zoomScale="60" zoomScaleNormal="100" workbookViewId="0">
      <selection activeCell="E4" sqref="E4"/>
    </sheetView>
  </sheetViews>
  <sheetFormatPr defaultColWidth="9" defaultRowHeight="15" x14ac:dyDescent="0.25"/>
  <cols>
    <col min="2" max="2" width="37.7109375" customWidth="1"/>
    <col min="3" max="5" width="25.28515625" customWidth="1"/>
  </cols>
  <sheetData>
    <row r="1" spans="2:5" ht="18" x14ac:dyDescent="0.25">
      <c r="B1" s="79"/>
      <c r="C1" s="79"/>
      <c r="D1" s="79"/>
      <c r="E1" s="79"/>
    </row>
    <row r="2" spans="2:5" ht="15.75" x14ac:dyDescent="0.25">
      <c r="B2" s="119" t="s">
        <v>103</v>
      </c>
      <c r="C2" s="119"/>
      <c r="D2" s="119"/>
      <c r="E2" s="119"/>
    </row>
    <row r="3" spans="2:5" ht="18" x14ac:dyDescent="0.25">
      <c r="B3" s="79"/>
      <c r="C3" s="79"/>
      <c r="D3" s="79"/>
      <c r="E3" s="79"/>
    </row>
    <row r="4" spans="2:5" x14ac:dyDescent="0.25">
      <c r="B4" s="84" t="s">
        <v>28</v>
      </c>
      <c r="C4" s="85" t="s">
        <v>106</v>
      </c>
      <c r="D4" s="86" t="s">
        <v>71</v>
      </c>
      <c r="E4" s="86" t="s">
        <v>107</v>
      </c>
    </row>
    <row r="5" spans="2:5" x14ac:dyDescent="0.25">
      <c r="B5" s="80" t="s">
        <v>101</v>
      </c>
      <c r="C5" s="81">
        <v>0</v>
      </c>
      <c r="D5" s="81">
        <v>0</v>
      </c>
      <c r="E5" s="81">
        <v>0</v>
      </c>
    </row>
    <row r="6" spans="2:5" x14ac:dyDescent="0.25">
      <c r="B6" s="80" t="s">
        <v>102</v>
      </c>
      <c r="C6" s="74">
        <v>0</v>
      </c>
      <c r="D6" s="74">
        <v>0</v>
      </c>
      <c r="E6" s="74">
        <v>0</v>
      </c>
    </row>
    <row r="8" spans="2:5" x14ac:dyDescent="0.25">
      <c r="B8" s="83"/>
      <c r="C8" s="83"/>
      <c r="D8" s="83"/>
      <c r="E8" s="83"/>
    </row>
  </sheetData>
  <mergeCells count="1">
    <mergeCell ref="B2:E2"/>
  </mergeCells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5"/>
  <sheetViews>
    <sheetView topLeftCell="A31" zoomScaleNormal="100" zoomScaleSheetLayoutView="100" zoomScalePageLayoutView="110" workbookViewId="0">
      <selection activeCell="I13" sqref="I13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19.42578125" customWidth="1"/>
    <col min="4" max="4" width="63.7109375" customWidth="1"/>
    <col min="5" max="7" width="22.7109375" customWidth="1"/>
  </cols>
  <sheetData>
    <row r="1" spans="1:7" ht="78.75" customHeight="1" x14ac:dyDescent="0.25">
      <c r="A1" s="1"/>
      <c r="B1" s="1"/>
      <c r="C1" s="1"/>
      <c r="D1" s="1"/>
      <c r="E1" s="1"/>
      <c r="F1" s="2"/>
      <c r="G1" s="2"/>
    </row>
    <row r="2" spans="1:7" ht="18" customHeight="1" x14ac:dyDescent="0.25">
      <c r="A2" s="95" t="s">
        <v>44</v>
      </c>
      <c r="B2" s="117"/>
      <c r="C2" s="117"/>
      <c r="D2" s="117"/>
      <c r="E2" s="117"/>
      <c r="F2" s="117"/>
      <c r="G2" s="117"/>
    </row>
    <row r="3" spans="1:7" ht="18" x14ac:dyDescent="0.25">
      <c r="A3" s="1"/>
      <c r="B3" s="1"/>
      <c r="C3" s="1"/>
      <c r="D3" s="1"/>
      <c r="E3" s="1"/>
      <c r="F3" s="2"/>
      <c r="G3" s="2"/>
    </row>
    <row r="4" spans="1:7" ht="25.5" customHeight="1" x14ac:dyDescent="0.25">
      <c r="A4" s="126" t="s">
        <v>45</v>
      </c>
      <c r="B4" s="127"/>
      <c r="C4" s="127"/>
      <c r="D4" s="10" t="s">
        <v>41</v>
      </c>
      <c r="E4" s="10" t="s">
        <v>106</v>
      </c>
      <c r="F4" s="62" t="s">
        <v>71</v>
      </c>
      <c r="G4" s="62" t="s">
        <v>107</v>
      </c>
    </row>
    <row r="5" spans="1:7" ht="15" customHeight="1" x14ac:dyDescent="0.25">
      <c r="A5" s="128" t="s">
        <v>95</v>
      </c>
      <c r="B5" s="128"/>
      <c r="C5" s="128"/>
      <c r="D5" s="76" t="s">
        <v>96</v>
      </c>
      <c r="E5" s="57">
        <f>SUM(E6)</f>
        <v>1285268</v>
      </c>
      <c r="F5" s="55">
        <f t="shared" ref="E5:G8" si="0">F6</f>
        <v>852984</v>
      </c>
      <c r="G5" s="55">
        <f>G6</f>
        <v>2138252</v>
      </c>
    </row>
    <row r="6" spans="1:7" ht="15" customHeight="1" x14ac:dyDescent="0.25">
      <c r="A6" s="129" t="s">
        <v>97</v>
      </c>
      <c r="B6" s="129"/>
      <c r="C6" s="129"/>
      <c r="D6" s="76" t="s">
        <v>52</v>
      </c>
      <c r="E6" s="57">
        <f>E8</f>
        <v>1285268</v>
      </c>
      <c r="F6" s="55">
        <f>F8</f>
        <v>852984</v>
      </c>
      <c r="G6" s="55">
        <f>G8</f>
        <v>2138252</v>
      </c>
    </row>
    <row r="7" spans="1:7" ht="15" customHeight="1" x14ac:dyDescent="0.25">
      <c r="A7" s="129">
        <v>26514</v>
      </c>
      <c r="B7" s="131"/>
      <c r="C7" s="131"/>
      <c r="D7" s="76" t="s">
        <v>87</v>
      </c>
      <c r="E7" s="57">
        <f t="shared" ref="E7:G7" si="1">E8</f>
        <v>1285268</v>
      </c>
      <c r="F7" s="55">
        <f t="shared" si="1"/>
        <v>852984</v>
      </c>
      <c r="G7" s="55">
        <f t="shared" si="1"/>
        <v>2138252</v>
      </c>
    </row>
    <row r="8" spans="1:7" ht="15" customHeight="1" x14ac:dyDescent="0.25">
      <c r="A8" s="130" t="s">
        <v>47</v>
      </c>
      <c r="B8" s="130"/>
      <c r="C8" s="130"/>
      <c r="D8" s="76" t="s">
        <v>49</v>
      </c>
      <c r="E8" s="57">
        <f t="shared" si="0"/>
        <v>1285268</v>
      </c>
      <c r="F8" s="55">
        <f t="shared" si="0"/>
        <v>852984</v>
      </c>
      <c r="G8" s="55">
        <f t="shared" si="0"/>
        <v>2138252</v>
      </c>
    </row>
    <row r="9" spans="1:7" x14ac:dyDescent="0.25">
      <c r="A9" s="125" t="s">
        <v>46</v>
      </c>
      <c r="B9" s="125"/>
      <c r="C9" s="125"/>
      <c r="D9" s="76" t="s">
        <v>48</v>
      </c>
      <c r="E9" s="57">
        <f t="shared" ref="E9:F9" si="2">E10+E16+E20</f>
        <v>1285268</v>
      </c>
      <c r="F9" s="55">
        <f t="shared" si="2"/>
        <v>852984</v>
      </c>
      <c r="G9" s="55">
        <f>G10+G16+G20</f>
        <v>2138252</v>
      </c>
    </row>
    <row r="10" spans="1:7" x14ac:dyDescent="0.25">
      <c r="A10" s="122" t="s">
        <v>89</v>
      </c>
      <c r="B10" s="122"/>
      <c r="C10" s="122"/>
      <c r="D10" s="50" t="s">
        <v>88</v>
      </c>
      <c r="E10" s="57">
        <f t="shared" ref="E10:G10" si="3">E11</f>
        <v>838000</v>
      </c>
      <c r="F10" s="55">
        <f t="shared" si="3"/>
        <v>105370</v>
      </c>
      <c r="G10" s="55">
        <f t="shared" si="3"/>
        <v>943370</v>
      </c>
    </row>
    <row r="11" spans="1:7" x14ac:dyDescent="0.25">
      <c r="A11" s="123" t="s">
        <v>91</v>
      </c>
      <c r="B11" s="124"/>
      <c r="C11" s="124"/>
      <c r="D11" s="51" t="s">
        <v>90</v>
      </c>
      <c r="E11" s="6">
        <f t="shared" ref="E11:G11" si="4">E12</f>
        <v>838000</v>
      </c>
      <c r="F11" s="70">
        <f t="shared" si="4"/>
        <v>105370</v>
      </c>
      <c r="G11" s="70">
        <f t="shared" si="4"/>
        <v>943370</v>
      </c>
    </row>
    <row r="12" spans="1:7" x14ac:dyDescent="0.25">
      <c r="A12" s="121" t="s">
        <v>54</v>
      </c>
      <c r="B12" s="121"/>
      <c r="C12" s="121"/>
      <c r="D12" s="77" t="s">
        <v>18</v>
      </c>
      <c r="E12" s="74">
        <f>E13+E14+E15</f>
        <v>838000</v>
      </c>
      <c r="F12" s="70">
        <f t="shared" ref="F12:G12" si="5">SUM(F13:F15)</f>
        <v>105370</v>
      </c>
      <c r="G12" s="70">
        <f t="shared" si="5"/>
        <v>943370</v>
      </c>
    </row>
    <row r="13" spans="1:7" x14ac:dyDescent="0.25">
      <c r="A13" s="120" t="s">
        <v>55</v>
      </c>
      <c r="B13" s="120"/>
      <c r="C13" s="120"/>
      <c r="D13" s="78" t="s">
        <v>19</v>
      </c>
      <c r="E13" s="73">
        <v>775000</v>
      </c>
      <c r="F13" s="63">
        <f>68000+9100+11220</f>
        <v>88320</v>
      </c>
      <c r="G13" s="65">
        <f>E13+F13</f>
        <v>863320</v>
      </c>
    </row>
    <row r="14" spans="1:7" x14ac:dyDescent="0.25">
      <c r="A14" s="120" t="s">
        <v>56</v>
      </c>
      <c r="B14" s="120"/>
      <c r="C14" s="120"/>
      <c r="D14" s="78" t="s">
        <v>20</v>
      </c>
      <c r="E14" s="73">
        <v>62500</v>
      </c>
      <c r="F14" s="63">
        <v>17050</v>
      </c>
      <c r="G14" s="65">
        <f t="shared" ref="G14:G15" si="6">E14+F14</f>
        <v>79550</v>
      </c>
    </row>
    <row r="15" spans="1:7" x14ac:dyDescent="0.25">
      <c r="A15" s="120" t="s">
        <v>57</v>
      </c>
      <c r="B15" s="120"/>
      <c r="C15" s="120"/>
      <c r="D15" s="78" t="s">
        <v>37</v>
      </c>
      <c r="E15" s="73">
        <v>500</v>
      </c>
      <c r="F15" s="63">
        <v>0</v>
      </c>
      <c r="G15" s="65">
        <f t="shared" si="6"/>
        <v>500</v>
      </c>
    </row>
    <row r="16" spans="1:7" x14ac:dyDescent="0.25">
      <c r="A16" s="122" t="s">
        <v>92</v>
      </c>
      <c r="B16" s="122"/>
      <c r="C16" s="122"/>
      <c r="D16" s="50" t="s">
        <v>48</v>
      </c>
      <c r="E16" s="57">
        <v>12000</v>
      </c>
      <c r="F16" s="55">
        <f t="shared" ref="F16:G16" si="7">F17</f>
        <v>0</v>
      </c>
      <c r="G16" s="55">
        <f t="shared" si="7"/>
        <v>12000</v>
      </c>
    </row>
    <row r="17" spans="1:7" x14ac:dyDescent="0.25">
      <c r="A17" s="123" t="s">
        <v>91</v>
      </c>
      <c r="B17" s="124"/>
      <c r="C17" s="124"/>
      <c r="D17" s="51" t="s">
        <v>90</v>
      </c>
      <c r="E17" s="6">
        <v>12000</v>
      </c>
      <c r="F17" s="70">
        <f t="shared" ref="F17" si="8">F18</f>
        <v>0</v>
      </c>
      <c r="G17" s="70">
        <f t="shared" ref="G17" si="9">G18</f>
        <v>12000</v>
      </c>
    </row>
    <row r="18" spans="1:7" x14ac:dyDescent="0.25">
      <c r="A18" s="121" t="s">
        <v>54</v>
      </c>
      <c r="B18" s="121"/>
      <c r="C18" s="121"/>
      <c r="D18" s="77" t="s">
        <v>18</v>
      </c>
      <c r="E18" s="74">
        <v>12000</v>
      </c>
      <c r="F18" s="70">
        <f>SUM(F19:F19)</f>
        <v>0</v>
      </c>
      <c r="G18" s="75">
        <f>SUM(G19:G19)</f>
        <v>12000</v>
      </c>
    </row>
    <row r="19" spans="1:7" x14ac:dyDescent="0.25">
      <c r="A19" s="120" t="s">
        <v>56</v>
      </c>
      <c r="B19" s="120"/>
      <c r="C19" s="120"/>
      <c r="D19" s="78" t="s">
        <v>20</v>
      </c>
      <c r="E19" s="73">
        <v>12000</v>
      </c>
      <c r="F19" s="63">
        <v>0</v>
      </c>
      <c r="G19" s="65">
        <f t="shared" ref="G19" si="10">E19+F19</f>
        <v>12000</v>
      </c>
    </row>
    <row r="20" spans="1:7" x14ac:dyDescent="0.25">
      <c r="A20" s="122" t="s">
        <v>50</v>
      </c>
      <c r="B20" s="122"/>
      <c r="C20" s="122"/>
      <c r="D20" s="76" t="s">
        <v>51</v>
      </c>
      <c r="E20" s="57">
        <f>E21+E27+E43+E50+E53</f>
        <v>435268</v>
      </c>
      <c r="F20" s="55">
        <f>F21+F27+F43+F50+F53+F36</f>
        <v>747614</v>
      </c>
      <c r="G20" s="55">
        <f>G21+G27+G43+G50+G53+G36</f>
        <v>1182882</v>
      </c>
    </row>
    <row r="21" spans="1:7" x14ac:dyDescent="0.25">
      <c r="A21" s="132" t="s">
        <v>53</v>
      </c>
      <c r="B21" s="132"/>
      <c r="C21" s="132"/>
      <c r="D21" s="77" t="s">
        <v>16</v>
      </c>
      <c r="E21" s="74">
        <f>E22+E25</f>
        <v>126543</v>
      </c>
      <c r="F21" s="70">
        <f t="shared" ref="F21" si="11">F22+F25</f>
        <v>28819</v>
      </c>
      <c r="G21" s="70">
        <f>G22+G25</f>
        <v>155362</v>
      </c>
    </row>
    <row r="22" spans="1:7" x14ac:dyDescent="0.25">
      <c r="A22" s="121" t="s">
        <v>54</v>
      </c>
      <c r="B22" s="121"/>
      <c r="C22" s="121"/>
      <c r="D22" s="77" t="s">
        <v>18</v>
      </c>
      <c r="E22" s="74">
        <f>E23+E24</f>
        <v>77543</v>
      </c>
      <c r="F22" s="70">
        <f t="shared" ref="F22:G22" si="12">F23+F24</f>
        <v>28819</v>
      </c>
      <c r="G22" s="70">
        <f t="shared" si="12"/>
        <v>106362</v>
      </c>
    </row>
    <row r="23" spans="1:7" ht="15" customHeight="1" x14ac:dyDescent="0.25">
      <c r="A23" s="120" t="s">
        <v>55</v>
      </c>
      <c r="B23" s="120"/>
      <c r="C23" s="120"/>
      <c r="D23" s="78" t="s">
        <v>19</v>
      </c>
      <c r="E23" s="73">
        <v>36543</v>
      </c>
      <c r="F23" s="63"/>
      <c r="G23" s="65">
        <f>E23+F23</f>
        <v>36543</v>
      </c>
    </row>
    <row r="24" spans="1:7" ht="15" customHeight="1" x14ac:dyDescent="0.25">
      <c r="A24" s="120" t="s">
        <v>56</v>
      </c>
      <c r="B24" s="120"/>
      <c r="C24" s="120"/>
      <c r="D24" s="78" t="s">
        <v>20</v>
      </c>
      <c r="E24" s="73">
        <v>41000</v>
      </c>
      <c r="F24" s="63">
        <v>28819</v>
      </c>
      <c r="G24" s="65">
        <f>E24+F24</f>
        <v>69819</v>
      </c>
    </row>
    <row r="25" spans="1:7" x14ac:dyDescent="0.25">
      <c r="A25" s="121" t="s">
        <v>58</v>
      </c>
      <c r="B25" s="121"/>
      <c r="C25" s="121"/>
      <c r="D25" s="77" t="s">
        <v>22</v>
      </c>
      <c r="E25" s="74">
        <v>49000</v>
      </c>
      <c r="F25" s="70">
        <f t="shared" ref="F25:G25" si="13">F26</f>
        <v>0</v>
      </c>
      <c r="G25" s="70">
        <f t="shared" si="13"/>
        <v>49000</v>
      </c>
    </row>
    <row r="26" spans="1:7" x14ac:dyDescent="0.25">
      <c r="A26" s="120" t="s">
        <v>59</v>
      </c>
      <c r="B26" s="120"/>
      <c r="C26" s="120"/>
      <c r="D26" s="78" t="s">
        <v>42</v>
      </c>
      <c r="E26" s="73">
        <v>49000</v>
      </c>
      <c r="F26" s="63"/>
      <c r="G26" s="65">
        <f>E26+F26</f>
        <v>49000</v>
      </c>
    </row>
    <row r="27" spans="1:7" x14ac:dyDescent="0.25">
      <c r="A27" s="132" t="s">
        <v>61</v>
      </c>
      <c r="B27" s="132"/>
      <c r="C27" s="132"/>
      <c r="D27" s="77" t="s">
        <v>21</v>
      </c>
      <c r="E27" s="74">
        <f>E28+E33</f>
        <v>203875</v>
      </c>
      <c r="F27" s="70">
        <f>F28+F33</f>
        <v>17025</v>
      </c>
      <c r="G27" s="70">
        <f>G28+G33</f>
        <v>220900</v>
      </c>
    </row>
    <row r="28" spans="1:7" x14ac:dyDescent="0.25">
      <c r="A28" s="121" t="s">
        <v>54</v>
      </c>
      <c r="B28" s="121"/>
      <c r="C28" s="121"/>
      <c r="D28" s="77" t="s">
        <v>18</v>
      </c>
      <c r="E28" s="74">
        <f>E29+E30+E31+E32</f>
        <v>135875</v>
      </c>
      <c r="F28" s="70">
        <f>F29+F30+F31+F32</f>
        <v>16117</v>
      </c>
      <c r="G28" s="70">
        <f>G29+G30+G31+G32</f>
        <v>151992</v>
      </c>
    </row>
    <row r="29" spans="1:7" x14ac:dyDescent="0.25">
      <c r="A29" s="120" t="s">
        <v>55</v>
      </c>
      <c r="B29" s="120"/>
      <c r="C29" s="120"/>
      <c r="D29" s="78" t="s">
        <v>19</v>
      </c>
      <c r="E29" s="73">
        <v>17775</v>
      </c>
      <c r="F29" s="63"/>
      <c r="G29" s="65">
        <f>E29+F29</f>
        <v>17775</v>
      </c>
    </row>
    <row r="30" spans="1:7" x14ac:dyDescent="0.25">
      <c r="A30" s="120" t="s">
        <v>56</v>
      </c>
      <c r="B30" s="120"/>
      <c r="C30" s="120"/>
      <c r="D30" s="78" t="s">
        <v>20</v>
      </c>
      <c r="E30" s="73">
        <v>111600</v>
      </c>
      <c r="F30" s="63">
        <v>16110</v>
      </c>
      <c r="G30" s="65">
        <f>E30+F30</f>
        <v>127710</v>
      </c>
    </row>
    <row r="31" spans="1:7" x14ac:dyDescent="0.25">
      <c r="A31" s="120" t="s">
        <v>57</v>
      </c>
      <c r="B31" s="120"/>
      <c r="C31" s="120"/>
      <c r="D31" s="78" t="s">
        <v>37</v>
      </c>
      <c r="E31" s="73">
        <v>2000</v>
      </c>
      <c r="F31" s="63">
        <v>7</v>
      </c>
      <c r="G31" s="65">
        <f t="shared" ref="G31:G32" si="14">E31+F31</f>
        <v>2007</v>
      </c>
    </row>
    <row r="32" spans="1:7" x14ac:dyDescent="0.25">
      <c r="A32" s="120" t="s">
        <v>62</v>
      </c>
      <c r="B32" s="120"/>
      <c r="C32" s="120"/>
      <c r="D32" s="78" t="s">
        <v>38</v>
      </c>
      <c r="E32" s="73">
        <v>4500</v>
      </c>
      <c r="F32" s="63"/>
      <c r="G32" s="65">
        <f t="shared" si="14"/>
        <v>4500</v>
      </c>
    </row>
    <row r="33" spans="1:7" x14ac:dyDescent="0.25">
      <c r="A33" s="121" t="s">
        <v>58</v>
      </c>
      <c r="B33" s="121"/>
      <c r="C33" s="121"/>
      <c r="D33" s="77" t="s">
        <v>22</v>
      </c>
      <c r="E33" s="74">
        <f>E34</f>
        <v>68000</v>
      </c>
      <c r="F33" s="70">
        <f>F34+F35</f>
        <v>908</v>
      </c>
      <c r="G33" s="70">
        <f>G34+G35</f>
        <v>68908</v>
      </c>
    </row>
    <row r="34" spans="1:7" x14ac:dyDescent="0.25">
      <c r="A34" s="120" t="s">
        <v>59</v>
      </c>
      <c r="B34" s="120"/>
      <c r="C34" s="120"/>
      <c r="D34" s="78" t="s">
        <v>42</v>
      </c>
      <c r="E34" s="73">
        <v>68000</v>
      </c>
      <c r="F34" s="63">
        <v>0</v>
      </c>
      <c r="G34" s="65">
        <f>E34+F34</f>
        <v>68000</v>
      </c>
    </row>
    <row r="35" spans="1:7" ht="15" customHeight="1" x14ac:dyDescent="0.25">
      <c r="A35" s="120" t="s">
        <v>60</v>
      </c>
      <c r="B35" s="120"/>
      <c r="C35" s="120"/>
      <c r="D35" s="78" t="s">
        <v>43</v>
      </c>
      <c r="E35" s="73">
        <v>0</v>
      </c>
      <c r="F35" s="63">
        <v>908</v>
      </c>
      <c r="G35" s="65">
        <f>E35+F35</f>
        <v>908</v>
      </c>
    </row>
    <row r="36" spans="1:7" x14ac:dyDescent="0.25">
      <c r="A36" s="132" t="s">
        <v>110</v>
      </c>
      <c r="B36" s="132"/>
      <c r="C36" s="132"/>
      <c r="D36" s="77" t="s">
        <v>109</v>
      </c>
      <c r="E36" s="74">
        <f>E37+E39+E40+E41+E42</f>
        <v>0</v>
      </c>
      <c r="F36" s="70">
        <f t="shared" ref="F36:G36" si="15">F37+F40</f>
        <v>18322</v>
      </c>
      <c r="G36" s="70">
        <f t="shared" si="15"/>
        <v>18322</v>
      </c>
    </row>
    <row r="37" spans="1:7" x14ac:dyDescent="0.25">
      <c r="A37" s="121" t="s">
        <v>54</v>
      </c>
      <c r="B37" s="121"/>
      <c r="C37" s="121"/>
      <c r="D37" s="77" t="s">
        <v>18</v>
      </c>
      <c r="E37" s="74">
        <v>0</v>
      </c>
      <c r="F37" s="70">
        <f>F39+F38</f>
        <v>18322</v>
      </c>
      <c r="G37" s="70">
        <f>G39+G38</f>
        <v>18322</v>
      </c>
    </row>
    <row r="38" spans="1:7" x14ac:dyDescent="0.25">
      <c r="A38" s="120" t="s">
        <v>55</v>
      </c>
      <c r="B38" s="120"/>
      <c r="C38" s="120"/>
      <c r="D38" s="78" t="s">
        <v>19</v>
      </c>
      <c r="E38" s="73">
        <v>0</v>
      </c>
      <c r="F38" s="63">
        <v>17581</v>
      </c>
      <c r="G38" s="65">
        <f>E38+F38</f>
        <v>17581</v>
      </c>
    </row>
    <row r="39" spans="1:7" x14ac:dyDescent="0.25">
      <c r="A39" s="120" t="s">
        <v>56</v>
      </c>
      <c r="B39" s="120"/>
      <c r="C39" s="120"/>
      <c r="D39" s="78" t="s">
        <v>20</v>
      </c>
      <c r="E39" s="73">
        <v>0</v>
      </c>
      <c r="F39" s="63">
        <v>741</v>
      </c>
      <c r="G39" s="65">
        <f>E39+F39</f>
        <v>741</v>
      </c>
    </row>
    <row r="40" spans="1:7" ht="15" customHeight="1" x14ac:dyDescent="0.25">
      <c r="A40" s="121" t="s">
        <v>58</v>
      </c>
      <c r="B40" s="121"/>
      <c r="C40" s="121"/>
      <c r="D40" s="77" t="s">
        <v>22</v>
      </c>
      <c r="E40" s="74">
        <f>SUM(E41:E42)</f>
        <v>0</v>
      </c>
      <c r="F40" s="70">
        <f t="shared" ref="F40:G40" si="16">F41+F42</f>
        <v>0</v>
      </c>
      <c r="G40" s="70">
        <f t="shared" si="16"/>
        <v>0</v>
      </c>
    </row>
    <row r="41" spans="1:7" ht="15" customHeight="1" x14ac:dyDescent="0.25">
      <c r="A41" s="120" t="s">
        <v>59</v>
      </c>
      <c r="B41" s="120"/>
      <c r="C41" s="120"/>
      <c r="D41" s="78" t="s">
        <v>42</v>
      </c>
      <c r="E41" s="73">
        <v>0</v>
      </c>
      <c r="F41" s="63">
        <v>0</v>
      </c>
      <c r="G41" s="65">
        <f>E41+F41</f>
        <v>0</v>
      </c>
    </row>
    <row r="42" spans="1:7" ht="15" customHeight="1" x14ac:dyDescent="0.25">
      <c r="A42" s="120" t="s">
        <v>60</v>
      </c>
      <c r="B42" s="120"/>
      <c r="C42" s="120"/>
      <c r="D42" s="78" t="s">
        <v>43</v>
      </c>
      <c r="E42" s="73">
        <v>0</v>
      </c>
      <c r="F42" s="63"/>
      <c r="G42" s="65">
        <f>E42+F42</f>
        <v>0</v>
      </c>
    </row>
    <row r="43" spans="1:7" x14ac:dyDescent="0.25">
      <c r="A43" s="132" t="s">
        <v>63</v>
      </c>
      <c r="B43" s="132"/>
      <c r="C43" s="132"/>
      <c r="D43" s="77" t="s">
        <v>36</v>
      </c>
      <c r="E43" s="74">
        <f>E44+E47</f>
        <v>100000</v>
      </c>
      <c r="F43" s="70">
        <f>F44+F47</f>
        <v>683448</v>
      </c>
      <c r="G43" s="70">
        <f>G44+G47</f>
        <v>783448</v>
      </c>
    </row>
    <row r="44" spans="1:7" x14ac:dyDescent="0.25">
      <c r="A44" s="121" t="s">
        <v>54</v>
      </c>
      <c r="B44" s="121"/>
      <c r="C44" s="121"/>
      <c r="D44" s="77" t="s">
        <v>18</v>
      </c>
      <c r="E44" s="74">
        <f>E46</f>
        <v>50000</v>
      </c>
      <c r="F44" s="70">
        <f>F46+F45</f>
        <v>15627</v>
      </c>
      <c r="G44" s="70">
        <f>G46+G45</f>
        <v>65627</v>
      </c>
    </row>
    <row r="45" spans="1:7" x14ac:dyDescent="0.25">
      <c r="A45" s="120" t="s">
        <v>55</v>
      </c>
      <c r="B45" s="120"/>
      <c r="C45" s="120"/>
      <c r="D45" s="78" t="s">
        <v>19</v>
      </c>
      <c r="E45" s="73">
        <v>0</v>
      </c>
      <c r="F45" s="63">
        <v>14348</v>
      </c>
      <c r="G45" s="65">
        <f>E45+F45</f>
        <v>14348</v>
      </c>
    </row>
    <row r="46" spans="1:7" x14ac:dyDescent="0.25">
      <c r="A46" s="120" t="s">
        <v>56</v>
      </c>
      <c r="B46" s="120"/>
      <c r="C46" s="120"/>
      <c r="D46" s="78" t="s">
        <v>20</v>
      </c>
      <c r="E46" s="73">
        <v>50000</v>
      </c>
      <c r="F46" s="63">
        <v>1279</v>
      </c>
      <c r="G46" s="65">
        <f>E46+F46</f>
        <v>51279</v>
      </c>
    </row>
    <row r="47" spans="1:7" ht="15" customHeight="1" x14ac:dyDescent="0.25">
      <c r="A47" s="121" t="s">
        <v>58</v>
      </c>
      <c r="B47" s="121"/>
      <c r="C47" s="121"/>
      <c r="D47" s="77" t="s">
        <v>22</v>
      </c>
      <c r="E47" s="74">
        <f>SUM(E48:E49)</f>
        <v>50000</v>
      </c>
      <c r="F47" s="70">
        <f t="shared" ref="F47" si="17">F48+F49</f>
        <v>667821</v>
      </c>
      <c r="G47" s="70">
        <f>G48+G49</f>
        <v>717821</v>
      </c>
    </row>
    <row r="48" spans="1:7" ht="15" customHeight="1" x14ac:dyDescent="0.25">
      <c r="A48" s="120" t="s">
        <v>59</v>
      </c>
      <c r="B48" s="120"/>
      <c r="C48" s="120"/>
      <c r="D48" s="78" t="s">
        <v>42</v>
      </c>
      <c r="E48" s="73">
        <v>43000</v>
      </c>
      <c r="F48" s="63">
        <v>12947</v>
      </c>
      <c r="G48" s="65">
        <f>E48+F48</f>
        <v>55947</v>
      </c>
    </row>
    <row r="49" spans="1:7" ht="15" customHeight="1" x14ac:dyDescent="0.25">
      <c r="A49" s="120" t="s">
        <v>60</v>
      </c>
      <c r="B49" s="120"/>
      <c r="C49" s="120"/>
      <c r="D49" s="78" t="s">
        <v>43</v>
      </c>
      <c r="E49" s="73">
        <v>7000</v>
      </c>
      <c r="F49" s="63">
        <v>654874</v>
      </c>
      <c r="G49" s="65">
        <f>E49+F49</f>
        <v>661874</v>
      </c>
    </row>
    <row r="50" spans="1:7" x14ac:dyDescent="0.25">
      <c r="A50" s="132" t="s">
        <v>75</v>
      </c>
      <c r="B50" s="132"/>
      <c r="C50" s="132"/>
      <c r="D50" s="77" t="s">
        <v>72</v>
      </c>
      <c r="E50" s="74">
        <v>2350</v>
      </c>
      <c r="F50" s="70">
        <f t="shared" ref="F50:G50" si="18">F51</f>
        <v>0</v>
      </c>
      <c r="G50" s="70">
        <f t="shared" si="18"/>
        <v>2350</v>
      </c>
    </row>
    <row r="51" spans="1:7" x14ac:dyDescent="0.25">
      <c r="A51" s="121" t="s">
        <v>54</v>
      </c>
      <c r="B51" s="121"/>
      <c r="C51" s="121"/>
      <c r="D51" s="77" t="s">
        <v>18</v>
      </c>
      <c r="E51" s="74">
        <v>2350</v>
      </c>
      <c r="F51" s="70">
        <f t="shared" ref="F51:G51" si="19">F52</f>
        <v>0</v>
      </c>
      <c r="G51" s="70">
        <f t="shared" si="19"/>
        <v>2350</v>
      </c>
    </row>
    <row r="52" spans="1:7" x14ac:dyDescent="0.25">
      <c r="A52" s="120" t="s">
        <v>56</v>
      </c>
      <c r="B52" s="120"/>
      <c r="C52" s="120"/>
      <c r="D52" s="78" t="s">
        <v>20</v>
      </c>
      <c r="E52" s="73">
        <v>2350</v>
      </c>
      <c r="F52" s="63"/>
      <c r="G52" s="63">
        <f>E52+F52</f>
        <v>2350</v>
      </c>
    </row>
    <row r="53" spans="1:7" ht="25.5" x14ac:dyDescent="0.25">
      <c r="A53" s="132" t="s">
        <v>93</v>
      </c>
      <c r="B53" s="132"/>
      <c r="C53" s="132"/>
      <c r="D53" s="77" t="s">
        <v>94</v>
      </c>
      <c r="E53" s="74">
        <v>2500</v>
      </c>
      <c r="F53" s="70">
        <f t="shared" ref="F53:G54" si="20">F54</f>
        <v>0</v>
      </c>
      <c r="G53" s="75">
        <f t="shared" si="20"/>
        <v>2500</v>
      </c>
    </row>
    <row r="54" spans="1:7" x14ac:dyDescent="0.25">
      <c r="A54" s="121" t="s">
        <v>58</v>
      </c>
      <c r="B54" s="121"/>
      <c r="C54" s="121"/>
      <c r="D54" s="77" t="s">
        <v>22</v>
      </c>
      <c r="E54" s="74">
        <v>0</v>
      </c>
      <c r="F54" s="70">
        <f t="shared" si="20"/>
        <v>0</v>
      </c>
      <c r="G54" s="75">
        <f t="shared" si="20"/>
        <v>2500</v>
      </c>
    </row>
    <row r="55" spans="1:7" ht="15" customHeight="1" x14ac:dyDescent="0.25">
      <c r="A55" s="120" t="s">
        <v>59</v>
      </c>
      <c r="B55" s="120"/>
      <c r="C55" s="120"/>
      <c r="D55" s="78" t="s">
        <v>42</v>
      </c>
      <c r="E55" s="73">
        <v>2500</v>
      </c>
      <c r="F55" s="63">
        <v>0</v>
      </c>
      <c r="G55" s="65">
        <v>2500</v>
      </c>
    </row>
  </sheetData>
  <mergeCells count="53">
    <mergeCell ref="A25:C25"/>
    <mergeCell ref="A28:C28"/>
    <mergeCell ref="A34:C34"/>
    <mergeCell ref="A19:C19"/>
    <mergeCell ref="A49:C49"/>
    <mergeCell ref="A48:C48"/>
    <mergeCell ref="A33:C33"/>
    <mergeCell ref="A44:C44"/>
    <mergeCell ref="A43:C43"/>
    <mergeCell ref="A32:C32"/>
    <mergeCell ref="A29:C29"/>
    <mergeCell ref="A27:C27"/>
    <mergeCell ref="A36:C36"/>
    <mergeCell ref="A37:C37"/>
    <mergeCell ref="A55:C55"/>
    <mergeCell ref="A47:C47"/>
    <mergeCell ref="A30:C30"/>
    <mergeCell ref="A31:C31"/>
    <mergeCell ref="A26:C26"/>
    <mergeCell ref="A46:C46"/>
    <mergeCell ref="A53:C53"/>
    <mergeCell ref="A54:C54"/>
    <mergeCell ref="A50:C50"/>
    <mergeCell ref="A51:C51"/>
    <mergeCell ref="A52:C52"/>
    <mergeCell ref="A9:C9"/>
    <mergeCell ref="A2:G2"/>
    <mergeCell ref="A4:C4"/>
    <mergeCell ref="A5:C5"/>
    <mergeCell ref="A6:C6"/>
    <mergeCell ref="A8:C8"/>
    <mergeCell ref="A7:C7"/>
    <mergeCell ref="A35:C35"/>
    <mergeCell ref="A38:C38"/>
    <mergeCell ref="A15:C15"/>
    <mergeCell ref="A16:C16"/>
    <mergeCell ref="A10:C10"/>
    <mergeCell ref="A11:C11"/>
    <mergeCell ref="A12:C12"/>
    <mergeCell ref="A13:C13"/>
    <mergeCell ref="A14:C14"/>
    <mergeCell ref="A17:C17"/>
    <mergeCell ref="A18:C18"/>
    <mergeCell ref="A20:C20"/>
    <mergeCell ref="A21:C21"/>
    <mergeCell ref="A23:C23"/>
    <mergeCell ref="A24:C24"/>
    <mergeCell ref="A22:C22"/>
    <mergeCell ref="A45:C45"/>
    <mergeCell ref="A39:C39"/>
    <mergeCell ref="A40:C40"/>
    <mergeCell ref="A41:C41"/>
    <mergeCell ref="A42:C42"/>
  </mergeCells>
  <phoneticPr fontId="20" type="noConversion"/>
  <printOptions horizontalCentered="1"/>
  <pageMargins left="0.11811023622047245" right="0.11811023622047245" top="0.74803149606299213" bottom="0.35433070866141736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6</vt:i4>
      </vt:variant>
    </vt:vector>
  </HeadingPairs>
  <TitlesOfParts>
    <vt:vector size="13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financiranja prema izvori</vt:lpstr>
      <vt:lpstr>POSEBNI DIO</vt:lpstr>
      <vt:lpstr>' Račun prihoda i rashoda'!Podrucje_ispisa</vt:lpstr>
      <vt:lpstr>'POSEBNI DIO'!Podrucje_ispisa</vt:lpstr>
      <vt:lpstr>'Račun financiranja'!Podrucje_ispisa</vt:lpstr>
      <vt:lpstr>'Rashodi prema funkcijskoj k '!Podrucje_ispisa</vt:lpstr>
      <vt:lpstr>'Rashodi prema izvorima finan'!Podrucje_ispisa</vt:lpstr>
      <vt:lpstr>SAŽETAK!Podrucje_ispisa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Mirijana Labaš</dc:creator>
  <cp:lastModifiedBy>Park Prirode Papuk</cp:lastModifiedBy>
  <cp:lastPrinted>2024-08-29T07:45:20Z</cp:lastPrinted>
  <dcterms:created xsi:type="dcterms:W3CDTF">2022-09-20T05:49:01Z</dcterms:created>
  <dcterms:modified xsi:type="dcterms:W3CDTF">2025-08-21T12:33:09Z</dcterms:modified>
</cp:coreProperties>
</file>